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rebec\Desktop\Contract ADR SV\Indicatori P4\"/>
    </mc:Choice>
  </mc:AlternateContent>
  <xr:revisionPtr revIDLastSave="0" documentId="13_ncr:1_{FD6D39FC-7122-4B52-83DE-84FBEA7F39A7}" xr6:coauthVersionLast="47" xr6:coauthVersionMax="47" xr10:uidLastSave="{00000000-0000-0000-0000-000000000000}"/>
  <bookViews>
    <workbookView xWindow="276" yWindow="0" windowWidth="21648" windowHeight="11568" firstSheet="3" activeTab="3" xr2:uid="{0528A386-EBED-4B50-9C52-D52788518044}"/>
  </bookViews>
  <sheets>
    <sheet name="Inmatriculari" sheetId="3" r:id="rId1"/>
    <sheet name="Transport public" sheetId="4" r:id="rId2"/>
    <sheet name="Nr. vehicule" sheetId="5" r:id="rId3"/>
    <sheet name="Pasageri-km" sheetId="6" r:id="rId4"/>
  </sheets>
  <definedNames>
    <definedName name="_xlnm._FilterDatabase" localSheetId="1" hidden="1">'Transport public'!$A$7:$I$253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5" i="5" l="1"/>
  <c r="T73" i="5"/>
  <c r="T74" i="5" s="1"/>
  <c r="R73" i="5"/>
</calcChain>
</file>

<file path=xl/sharedStrings.xml><?xml version="1.0" encoding="utf-8"?>
<sst xmlns="http://schemas.openxmlformats.org/spreadsheetml/2006/main" count="965" uniqueCount="213">
  <si>
    <t>Rezultatele cautarii - Inmatriculari noi de vehicule rutiere pentru transportul pasagerilor, pe macroregiuni, regiuni de dezvoltare si judete</t>
  </si>
  <si>
    <t>Categorii de vehicule</t>
  </si>
  <si>
    <t>Categorii de vehicule rutiere pentru transport pasageri</t>
  </si>
  <si>
    <t>Macroregiuni, regiuni de dezvoltare si judete</t>
  </si>
  <si>
    <t>Perioade</t>
  </si>
  <si>
    <t>Anul 2013</t>
  </si>
  <si>
    <t>Anul 2014</t>
  </si>
  <si>
    <t>Anul 2015</t>
  </si>
  <si>
    <t>Anul 2016</t>
  </si>
  <si>
    <t>Anul 2017</t>
  </si>
  <si>
    <t>Anul 2018</t>
  </si>
  <si>
    <t>Anul 2019</t>
  </si>
  <si>
    <t>Anul 2020</t>
  </si>
  <si>
    <t>Anul 2021</t>
  </si>
  <si>
    <t>Anul 2022</t>
  </si>
  <si>
    <t>Anul 2023</t>
  </si>
  <si>
    <t>UM: Numar</t>
  </si>
  <si>
    <t>Numar</t>
  </si>
  <si>
    <t>Vehicule noi</t>
  </si>
  <si>
    <t>Motorete si motociclete</t>
  </si>
  <si>
    <t>TOTAL</t>
  </si>
  <si>
    <t>-</t>
  </si>
  <si>
    <t>Regiunea SUD-VEST OLTENIA</t>
  </si>
  <si>
    <t>Dolj</t>
  </si>
  <si>
    <t>Gorj</t>
  </si>
  <si>
    <t>Mehedinti</t>
  </si>
  <si>
    <t>Olt</t>
  </si>
  <si>
    <t>Valcea</t>
  </si>
  <si>
    <t>Autoturisme</t>
  </si>
  <si>
    <t>Autocare, autobuze si microbuze</t>
  </si>
  <si>
    <t>:</t>
  </si>
  <si>
    <t>Vehicule importate de ocazie</t>
  </si>
  <si>
    <r>
      <t>Legenda:</t>
    </r>
    <r>
      <rPr>
        <sz val="11"/>
        <color theme="1"/>
        <rFont val="Aptos Narrow"/>
        <family val="2"/>
        <scheme val="minor"/>
      </rPr>
      <t xml:space="preserve"> ':' - date lipsa; 'c' - date confidentiale; 9999,00 - normal - date definitive; </t>
    </r>
    <r>
      <rPr>
        <b/>
        <u/>
        <sz val="11"/>
        <color theme="1"/>
        <rFont val="Aptos Narrow"/>
        <family val="2"/>
        <scheme val="minor"/>
      </rPr>
      <t>9999,00 - ingrosat subliniat</t>
    </r>
    <r>
      <rPr>
        <sz val="11"/>
        <color theme="1"/>
        <rFont val="Aptos Narrow"/>
        <family val="2"/>
        <scheme val="minor"/>
      </rPr>
      <t xml:space="preserve"> - date semidefinitive; </t>
    </r>
    <r>
      <rPr>
        <b/>
        <sz val="11"/>
        <color theme="1"/>
        <rFont val="Aptos Narrow"/>
        <family val="2"/>
        <scheme val="minor"/>
      </rPr>
      <t>9999,00 - ingrosat</t>
    </r>
    <r>
      <rPr>
        <sz val="11"/>
        <color theme="1"/>
        <rFont val="Aptos Narrow"/>
        <family val="2"/>
        <scheme val="minor"/>
      </rPr>
      <t xml:space="preserve"> - date revizuite; </t>
    </r>
    <r>
      <rPr>
        <u/>
        <sz val="11"/>
        <color theme="1"/>
        <rFont val="Aptos Narrow"/>
        <family val="2"/>
        <scheme val="minor"/>
      </rPr>
      <t>9999,00 - subliniat</t>
    </r>
    <r>
      <rPr>
        <sz val="11"/>
        <color theme="1"/>
        <rFont val="Aptos Narrow"/>
        <family val="2"/>
        <scheme val="minor"/>
      </rPr>
      <t xml:space="preserve"> - date provizorii </t>
    </r>
  </si>
  <si>
    <t>© 1998 - 2018 INSTITUTUL NATIONAL DE STATISTICA</t>
  </si>
  <si>
    <t>2. TRANSPORTUL PUBLIC LOCAL DE PASAGERI PE MACROREGIUNI, REGIUNI DE</t>
  </si>
  <si>
    <t xml:space="preserve">    DEZVOLTARE, JUDEŢE ŞI MIJLOACE DE TRANSPORT, ÎN TRIMESTRUL IV ŞI  </t>
  </si>
  <si>
    <t xml:space="preserve">    ANUL 2023</t>
  </si>
  <si>
    <t>Mii pasageri</t>
  </si>
  <si>
    <t>Mii pasageri-km</t>
  </si>
  <si>
    <t>Trimestrul IV</t>
  </si>
  <si>
    <t>A</t>
  </si>
  <si>
    <t>Transport public local - TOTAL</t>
  </si>
  <si>
    <r>
      <t>2035871</t>
    </r>
    <r>
      <rPr>
        <b/>
        <vertAlign val="superscript"/>
        <sz val="9"/>
        <rFont val="Arial CE"/>
      </rPr>
      <t>1)</t>
    </r>
  </si>
  <si>
    <r>
      <t>12234175</t>
    </r>
    <r>
      <rPr>
        <b/>
        <vertAlign val="superscript"/>
        <sz val="9"/>
        <rFont val="Arial CE"/>
      </rPr>
      <t>1)</t>
    </r>
  </si>
  <si>
    <t xml:space="preserve">   - tramvaie</t>
  </si>
  <si>
    <t xml:space="preserve">   - autobuze şi microbuze</t>
  </si>
  <si>
    <r>
      <t>1225443</t>
    </r>
    <r>
      <rPr>
        <vertAlign val="superscript"/>
        <sz val="9"/>
        <rFont val="Arial CE"/>
      </rPr>
      <t>1)</t>
    </r>
  </si>
  <si>
    <r>
      <t>6670203</t>
    </r>
    <r>
      <rPr>
        <vertAlign val="superscript"/>
        <sz val="9"/>
        <rFont val="Arial CE"/>
      </rPr>
      <t>1)</t>
    </r>
  </si>
  <si>
    <t xml:space="preserve">   - troleibuze</t>
  </si>
  <si>
    <t xml:space="preserve">   - metrou</t>
  </si>
  <si>
    <t>MACROREGIUNEA UNU</t>
  </si>
  <si>
    <t xml:space="preserve">   NORD - VEST</t>
  </si>
  <si>
    <t xml:space="preserve">   BIHOR</t>
  </si>
  <si>
    <t xml:space="preserve">   BISTRIŢA - NĂSĂUD</t>
  </si>
  <si>
    <t xml:space="preserve">   CLUJ</t>
  </si>
  <si>
    <t xml:space="preserve">   MARAMUREŞ</t>
  </si>
  <si>
    <t xml:space="preserve">   SATU MARE</t>
  </si>
  <si>
    <t xml:space="preserve">   SĂLAJ</t>
  </si>
  <si>
    <t xml:space="preserve">   CENTRU</t>
  </si>
  <si>
    <t xml:space="preserve">   ALBA</t>
  </si>
  <si>
    <t xml:space="preserve">   BRAŞOV</t>
  </si>
  <si>
    <t xml:space="preserve">   COVASNA</t>
  </si>
  <si>
    <t xml:space="preserve">   HARGHITA</t>
  </si>
  <si>
    <t xml:space="preserve">   MUREŞ</t>
  </si>
  <si>
    <t xml:space="preserve">   SIBIU</t>
  </si>
  <si>
    <r>
      <t>1)</t>
    </r>
    <r>
      <rPr>
        <vertAlign val="superscript"/>
        <sz val="8"/>
        <rFont val="Arial CE"/>
        <family val="2"/>
        <charset val="238"/>
      </rPr>
      <t xml:space="preserve"> </t>
    </r>
    <r>
      <rPr>
        <sz val="8"/>
        <rFont val="Arial"/>
        <family val="2"/>
        <charset val="238"/>
      </rPr>
      <t>Datele nu sunt comparabile cu cele din anul 2022, din cauza modificării modului de stabilire a numărului de</t>
    </r>
  </si>
  <si>
    <t xml:space="preserve">   pasageri transportaţi, de către unele societăţi de transport public local, începând cu trimestrul III 2022.</t>
  </si>
  <si>
    <r>
      <t xml:space="preserve">    ANUL 2023 </t>
    </r>
    <r>
      <rPr>
        <sz val="11"/>
        <rFont val="Arial CE"/>
      </rPr>
      <t>- continuare</t>
    </r>
  </si>
  <si>
    <t>MACROREGIUNEA DOI</t>
  </si>
  <si>
    <t xml:space="preserve">   NORD - EST</t>
  </si>
  <si>
    <t xml:space="preserve">   BACĂU</t>
  </si>
  <si>
    <t xml:space="preserve">   BOTOŞANI</t>
  </si>
  <si>
    <t xml:space="preserve">   IAŞI</t>
  </si>
  <si>
    <t xml:space="preserve">   NEAMŢ</t>
  </si>
  <si>
    <t xml:space="preserve">   SUCEAVA</t>
  </si>
  <si>
    <t xml:space="preserve">   VASLUI</t>
  </si>
  <si>
    <t xml:space="preserve">   SUD - EST</t>
  </si>
  <si>
    <t xml:space="preserve">   BRĂILA</t>
  </si>
  <si>
    <t xml:space="preserve">   BUZĂU</t>
  </si>
  <si>
    <t xml:space="preserve">   CONSTANŢA</t>
  </si>
  <si>
    <t xml:space="preserve">   GALAŢI</t>
  </si>
  <si>
    <t xml:space="preserve">   TULCEA</t>
  </si>
  <si>
    <t xml:space="preserve">   VRANCEA</t>
  </si>
  <si>
    <t>MACROREGIUNEA TREI</t>
  </si>
  <si>
    <r>
      <t>1233792</t>
    </r>
    <r>
      <rPr>
        <b/>
        <vertAlign val="superscript"/>
        <sz val="9"/>
        <rFont val="Arial CE"/>
      </rPr>
      <t>1)</t>
    </r>
  </si>
  <si>
    <r>
      <t>7640052</t>
    </r>
    <r>
      <rPr>
        <b/>
        <vertAlign val="superscript"/>
        <sz val="9"/>
        <rFont val="Arial CE"/>
      </rPr>
      <t>1)</t>
    </r>
  </si>
  <si>
    <r>
      <t>660722</t>
    </r>
    <r>
      <rPr>
        <vertAlign val="superscript"/>
        <sz val="9"/>
        <rFont val="Arial CE"/>
      </rPr>
      <t>1)</t>
    </r>
  </si>
  <si>
    <r>
      <t>3498919</t>
    </r>
    <r>
      <rPr>
        <vertAlign val="superscript"/>
        <sz val="9"/>
        <rFont val="Arial CE"/>
      </rPr>
      <t>1)</t>
    </r>
  </si>
  <si>
    <t xml:space="preserve">   SUD - MUNTENIA</t>
  </si>
  <si>
    <t xml:space="preserve">   ARGEŞ</t>
  </si>
  <si>
    <t xml:space="preserve">   CĂLĂRAŞI</t>
  </si>
  <si>
    <t xml:space="preserve">   DÂMBOVIŢA</t>
  </si>
  <si>
    <t xml:space="preserve">   GIURGIU</t>
  </si>
  <si>
    <t xml:space="preserve">   IALOMIŢA</t>
  </si>
  <si>
    <t xml:space="preserve">   PRAHOVA</t>
  </si>
  <si>
    <t xml:space="preserve">   TELEORMAN</t>
  </si>
  <si>
    <t xml:space="preserve">   BUCUREŞTI - ILFOV</t>
  </si>
  <si>
    <r>
      <t>1121860</t>
    </r>
    <r>
      <rPr>
        <b/>
        <vertAlign val="superscript"/>
        <sz val="9"/>
        <rFont val="Arial CE"/>
      </rPr>
      <t>1)</t>
    </r>
  </si>
  <si>
    <r>
      <t>7038062</t>
    </r>
    <r>
      <rPr>
        <b/>
        <vertAlign val="superscript"/>
        <sz val="9"/>
        <rFont val="Arial CE"/>
      </rPr>
      <t>1)</t>
    </r>
  </si>
  <si>
    <r>
      <t>571979</t>
    </r>
    <r>
      <rPr>
        <vertAlign val="superscript"/>
        <sz val="9"/>
        <rFont val="Arial CE"/>
      </rPr>
      <t>1)</t>
    </r>
  </si>
  <si>
    <r>
      <t>3008474</t>
    </r>
    <r>
      <rPr>
        <vertAlign val="superscript"/>
        <sz val="9"/>
        <rFont val="Arial CE"/>
      </rPr>
      <t>1)</t>
    </r>
  </si>
  <si>
    <t xml:space="preserve">   ILFOV</t>
  </si>
  <si>
    <t xml:space="preserve">   MUNICIPIUL BUCUREŞTI</t>
  </si>
  <si>
    <r>
      <t>1121453</t>
    </r>
    <r>
      <rPr>
        <vertAlign val="superscript"/>
        <sz val="9"/>
        <rFont val="Arial CE"/>
      </rPr>
      <t>1)</t>
    </r>
  </si>
  <si>
    <r>
      <t>7036055</t>
    </r>
    <r>
      <rPr>
        <vertAlign val="superscript"/>
        <sz val="9"/>
        <rFont val="Arial CE"/>
      </rPr>
      <t>1)</t>
    </r>
  </si>
  <si>
    <r>
      <t>571572</t>
    </r>
    <r>
      <rPr>
        <vertAlign val="superscript"/>
        <sz val="9"/>
        <rFont val="Arial CE"/>
      </rPr>
      <t>1)</t>
    </r>
  </si>
  <si>
    <r>
      <t>3006467</t>
    </r>
    <r>
      <rPr>
        <vertAlign val="superscript"/>
        <sz val="9"/>
        <rFont val="Arial CE"/>
      </rPr>
      <t>1)</t>
    </r>
  </si>
  <si>
    <t>MACROREGIUNEA PATRU</t>
  </si>
  <si>
    <t xml:space="preserve">   SUD - VEST OLTENIA</t>
  </si>
  <si>
    <t xml:space="preserve">   DOLJ</t>
  </si>
  <si>
    <t xml:space="preserve">   GORJ</t>
  </si>
  <si>
    <t xml:space="preserve">   MEHEDINŢI</t>
  </si>
  <si>
    <t xml:space="preserve">   OLT</t>
  </si>
  <si>
    <t xml:space="preserve">   VÂLCEA</t>
  </si>
  <si>
    <t xml:space="preserve">   VEST</t>
  </si>
  <si>
    <t xml:space="preserve">   ARAD</t>
  </si>
  <si>
    <t xml:space="preserve">   CARAŞ - SEVERIN</t>
  </si>
  <si>
    <t xml:space="preserve">   HUNEDOARA</t>
  </si>
  <si>
    <t xml:space="preserve">   TIMIŞ</t>
  </si>
  <si>
    <t>3. INDICELE DE UTILIZARE A CAPACITĂŢII VEHICULELOR PENTRU TRANSPORTUL</t>
  </si>
  <si>
    <t xml:space="preserve">    TERESTRU DE PASAGERI, ÎN TRIMESTRUL IV ŞI ANUL 2023</t>
  </si>
  <si>
    <t>Locuri-km oferite                          - mii -</t>
  </si>
  <si>
    <t xml:space="preserve">  Parcursul pasagerilor                - mii pasageri-km -</t>
  </si>
  <si>
    <t xml:space="preserve">   Indicele de utilizare             a locurilor-km oferite                      - % - </t>
  </si>
  <si>
    <t>Trimestrul     IV</t>
  </si>
  <si>
    <t>Trimestrul    IV</t>
  </si>
  <si>
    <t>5=3/1</t>
  </si>
  <si>
    <t>6=4/2</t>
  </si>
  <si>
    <t>TRANSPORT PUBLIC LOCAL</t>
  </si>
  <si>
    <t>DE PASAGERI - TOTAL</t>
  </si>
  <si>
    <t>TRANSPORT DE PASAGERI</t>
  </si>
  <si>
    <t>PE CALEA FERATĂ - TOTAL</t>
  </si>
  <si>
    <t xml:space="preserve">58. LUNGIMEA LINIILOR, NUMĂRUL VEHICULELOR ÎN INVENTAR ŞI AL PASAGERILOR   </t>
  </si>
  <si>
    <r>
      <t xml:space="preserve">      TRANSPORTAŢI ÎN TRANSPORTUL PUBLIC LOCAL DE PASAGERI, ÎN ANUL </t>
    </r>
    <r>
      <rPr>
        <b/>
        <sz val="11"/>
        <rFont val="Arial CE"/>
      </rPr>
      <t>2023</t>
    </r>
  </si>
  <si>
    <t>Macroregiunea/
regiunea de dezvoltare/
judeţul</t>
  </si>
  <si>
    <t>Lungimea liniei simple  - km -</t>
  </si>
  <si>
    <t xml:space="preserve">Numărul vehiculelor în inventar,      </t>
  </si>
  <si>
    <t xml:space="preserve"> la sfârşitul anului</t>
  </si>
  <si>
    <r>
      <t xml:space="preserve">
Pasageri transportaţi  - mii -</t>
    </r>
    <r>
      <rPr>
        <sz val="9"/>
        <rFont val="Arial CE"/>
        <family val="2"/>
        <charset val="238"/>
      </rPr>
      <t xml:space="preserve">
</t>
    </r>
  </si>
  <si>
    <t>la sfârşitul anului</t>
  </si>
  <si>
    <t>Tramvaie</t>
  </si>
  <si>
    <t>Troleibuze</t>
  </si>
  <si>
    <t>Metrou</t>
  </si>
  <si>
    <r>
      <t xml:space="preserve">Tramvaie </t>
    </r>
    <r>
      <rPr>
        <b/>
        <vertAlign val="superscript"/>
        <sz val="9"/>
        <rFont val="Arial CE"/>
        <family val="2"/>
        <charset val="238"/>
      </rPr>
      <t>1)</t>
    </r>
  </si>
  <si>
    <t>Autobuze şi</t>
  </si>
  <si>
    <r>
      <t xml:space="preserve">Metrou </t>
    </r>
    <r>
      <rPr>
        <b/>
        <vertAlign val="superscript"/>
        <sz val="9"/>
        <rFont val="Arial CE"/>
        <family val="2"/>
        <charset val="238"/>
      </rPr>
      <t>1)</t>
    </r>
  </si>
  <si>
    <t>microbuze</t>
  </si>
  <si>
    <r>
      <t>1225443</t>
    </r>
    <r>
      <rPr>
        <b/>
        <vertAlign val="superscript"/>
        <sz val="9"/>
        <rFont val="Arial CE"/>
      </rPr>
      <t>2)</t>
    </r>
  </si>
  <si>
    <t xml:space="preserve">   Nord - Vest</t>
  </si>
  <si>
    <t xml:space="preserve">      Bihor</t>
  </si>
  <si>
    <t xml:space="preserve">      Bistriţa - Năsăud</t>
  </si>
  <si>
    <t xml:space="preserve">      Cluj</t>
  </si>
  <si>
    <t xml:space="preserve">      Maramureş</t>
  </si>
  <si>
    <t xml:space="preserve">      Satu  Mare</t>
  </si>
  <si>
    <t xml:space="preserve">      Sălaj</t>
  </si>
  <si>
    <t xml:space="preserve">   Centru </t>
  </si>
  <si>
    <t xml:space="preserve">      Alba</t>
  </si>
  <si>
    <t xml:space="preserve">      Braşov</t>
  </si>
  <si>
    <t xml:space="preserve">      Covasna</t>
  </si>
  <si>
    <t xml:space="preserve">      Harghita</t>
  </si>
  <si>
    <t xml:space="preserve">      Mureş</t>
  </si>
  <si>
    <t xml:space="preserve">      Sibiu</t>
  </si>
  <si>
    <t xml:space="preserve">   Nord - Est </t>
  </si>
  <si>
    <t xml:space="preserve">      Bacău</t>
  </si>
  <si>
    <t xml:space="preserve">      Botoşani</t>
  </si>
  <si>
    <r>
      <rPr>
        <sz val="9"/>
        <rFont val="Arial CE"/>
        <family val="2"/>
        <charset val="238"/>
      </rPr>
      <t>-</t>
    </r>
    <r>
      <rPr>
        <vertAlign val="superscript"/>
        <sz val="9"/>
        <rFont val="Arial CE"/>
        <family val="2"/>
        <charset val="238"/>
      </rPr>
      <t xml:space="preserve"> 3)</t>
    </r>
  </si>
  <si>
    <r>
      <rPr>
        <sz val="9"/>
        <rFont val="Arial CE"/>
      </rPr>
      <t>-</t>
    </r>
    <r>
      <rPr>
        <vertAlign val="superscript"/>
        <sz val="9"/>
        <rFont val="Arial CE"/>
      </rPr>
      <t xml:space="preserve"> 3)</t>
    </r>
  </si>
  <si>
    <t xml:space="preserve">      Iaşi</t>
  </si>
  <si>
    <t xml:space="preserve">      Neamţ</t>
  </si>
  <si>
    <t xml:space="preserve">      Suceava</t>
  </si>
  <si>
    <t xml:space="preserve">      Vaslui</t>
  </si>
  <si>
    <t xml:space="preserve">   Sud - Est </t>
  </si>
  <si>
    <t xml:space="preserve">      Brăila</t>
  </si>
  <si>
    <t xml:space="preserve">      Buzău</t>
  </si>
  <si>
    <t xml:space="preserve">      Constanţa</t>
  </si>
  <si>
    <t xml:space="preserve">      Galaţi</t>
  </si>
  <si>
    <t xml:space="preserve">      Tulcea</t>
  </si>
  <si>
    <t xml:space="preserve">      Vrancea</t>
  </si>
  <si>
    <r>
      <t>660722</t>
    </r>
    <r>
      <rPr>
        <b/>
        <vertAlign val="superscript"/>
        <sz val="9"/>
        <rFont val="Arial CE"/>
      </rPr>
      <t>2)</t>
    </r>
  </si>
  <si>
    <t xml:space="preserve">   Sud - Muntenia </t>
  </si>
  <si>
    <t xml:space="preserve">      Argeş</t>
  </si>
  <si>
    <t xml:space="preserve">      Călăraşi</t>
  </si>
  <si>
    <t xml:space="preserve">      Dâmboviţa</t>
  </si>
  <si>
    <t xml:space="preserve">      Giurgiu</t>
  </si>
  <si>
    <t xml:space="preserve">      Ialomiţa</t>
  </si>
  <si>
    <t xml:space="preserve">      Prahova</t>
  </si>
  <si>
    <t xml:space="preserve">      Teleorman</t>
  </si>
  <si>
    <t xml:space="preserve">   Bucureşti - Ilfov</t>
  </si>
  <si>
    <r>
      <t>571979</t>
    </r>
    <r>
      <rPr>
        <b/>
        <vertAlign val="superscript"/>
        <sz val="9"/>
        <rFont val="Arial CE"/>
      </rPr>
      <t>2)</t>
    </r>
  </si>
  <si>
    <t xml:space="preserve">      Ilfov</t>
  </si>
  <si>
    <t xml:space="preserve">      Municipiul Bucureşti </t>
  </si>
  <si>
    <r>
      <t>571572</t>
    </r>
    <r>
      <rPr>
        <vertAlign val="superscript"/>
        <sz val="9"/>
        <rFont val="Arial CE"/>
      </rPr>
      <t>2)</t>
    </r>
  </si>
  <si>
    <t xml:space="preserve">   Sud - Vest Oltenia </t>
  </si>
  <si>
    <t xml:space="preserve">      Dolj</t>
  </si>
  <si>
    <t xml:space="preserve">      Gorj</t>
  </si>
  <si>
    <t xml:space="preserve">      Mehedinţi</t>
  </si>
  <si>
    <t xml:space="preserve">      Olt</t>
  </si>
  <si>
    <t xml:space="preserve">      Vâlcea</t>
  </si>
  <si>
    <t xml:space="preserve">   Vest </t>
  </si>
  <si>
    <t xml:space="preserve">     Arad</t>
  </si>
  <si>
    <t xml:space="preserve">     Caraş - Severin</t>
  </si>
  <si>
    <t xml:space="preserve">     Hunedoara</t>
  </si>
  <si>
    <t xml:space="preserve">     Timiş</t>
  </si>
  <si>
    <r>
      <t xml:space="preserve">1) </t>
    </r>
    <r>
      <rPr>
        <sz val="8"/>
        <rFont val="Arial CE"/>
        <family val="2"/>
        <charset val="238"/>
      </rPr>
      <t>Vagoane.</t>
    </r>
  </si>
  <si>
    <r>
      <t>2)</t>
    </r>
    <r>
      <rPr>
        <vertAlign val="superscript"/>
        <sz val="8"/>
        <rFont val="Arial CE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Datele nu sunt comparabile cu cele din anul 2022, din cauza modificării modului de stabilire a numărului de </t>
    </r>
  </si>
  <si>
    <t xml:space="preserve">  pasageri transportaţi, de către unele societăţi de transport public local, începând cu trimestrul III 2022.</t>
  </si>
  <si>
    <r>
      <t xml:space="preserve">3) </t>
    </r>
    <r>
      <rPr>
        <sz val="8"/>
        <rFont val="Arial CE"/>
        <family val="2"/>
        <charset val="238"/>
      </rPr>
      <t xml:space="preserve">Linii / vehicule desfiinţate în cursul anului. </t>
    </r>
  </si>
  <si>
    <t>Rezultatele cautarii - Tinta 3 - Mediu - PASAGERI-KM PARCURSI CU AUTOBUZE SI MICROBUZE, TRAMVAIE, TROLEIBUZE SI METROU</t>
  </si>
  <si>
    <t>Tipuri de vehicule pentru transport public local de pasageri</t>
  </si>
  <si>
    <t>Unitati de masura</t>
  </si>
  <si>
    <t>Milioane pasageri-km</t>
  </si>
  <si>
    <t>Total</t>
  </si>
  <si>
    <t>Autobuze si microbuze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</si>
</sst>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\ \ \ \ \ \ "/>
    <numFmt numFmtId="166" formatCode="0.0\ \ \ \ \ "/>
  </numFmts>
  <fonts count="3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0"/>
      <name val="Times New Roman CE"/>
    </font>
    <font>
      <b/>
      <sz val="11"/>
      <name val="Arial CE"/>
      <family val="2"/>
      <charset val="238"/>
    </font>
    <font>
      <sz val="9"/>
      <name val="Arial CE"/>
      <family val="2"/>
      <charset val="238"/>
    </font>
    <font>
      <sz val="11"/>
      <name val="Arial CE"/>
      <family val="2"/>
      <charset val="238"/>
    </font>
    <font>
      <b/>
      <sz val="9"/>
      <name val="Arial CE"/>
      <family val="2"/>
      <charset val="238"/>
    </font>
    <font>
      <sz val="12"/>
      <name val="Times New Roman"/>
    </font>
    <font>
      <sz val="12"/>
      <name val="Times New Roman"/>
      <family val="1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b/>
      <vertAlign val="superscript"/>
      <sz val="9"/>
      <name val="Arial CE"/>
    </font>
    <font>
      <sz val="12"/>
      <name val="Times New Roman"/>
      <family val="1"/>
    </font>
    <font>
      <vertAlign val="superscript"/>
      <sz val="9"/>
      <name val="Arial CE"/>
    </font>
    <font>
      <vertAlign val="superscript"/>
      <sz val="8"/>
      <name val="Arial CE"/>
      <family val="2"/>
      <charset val="238"/>
    </font>
    <font>
      <vertAlign val="superscript"/>
      <sz val="8"/>
      <name val="Arial CE"/>
    </font>
    <font>
      <sz val="8"/>
      <name val="Arial"/>
      <family val="2"/>
      <charset val="238"/>
    </font>
    <font>
      <sz val="8"/>
      <name val="Arial CE"/>
    </font>
    <font>
      <sz val="11"/>
      <name val="Arial CE"/>
    </font>
    <font>
      <b/>
      <sz val="9"/>
      <name val="Arial"/>
      <family val="2"/>
    </font>
    <font>
      <sz val="9"/>
      <name val="Arial"/>
      <family val="2"/>
    </font>
    <font>
      <sz val="9"/>
      <name val="Arial CE"/>
    </font>
    <font>
      <b/>
      <sz val="9"/>
      <name val="Arial CE"/>
    </font>
    <font>
      <b/>
      <sz val="11"/>
      <name val="Arial CE"/>
    </font>
    <font>
      <b/>
      <sz val="10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</font>
    <font>
      <b/>
      <sz val="10"/>
      <name val="Arial CE"/>
    </font>
    <font>
      <sz val="10"/>
      <name val="Arial CE"/>
    </font>
    <font>
      <vertAlign val="superscript"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0" fillId="0" borderId="0"/>
    <xf numFmtId="0" fontId="12" fillId="0" borderId="0"/>
    <xf numFmtId="0" fontId="12" fillId="0" borderId="0"/>
  </cellStyleXfs>
  <cellXfs count="3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164" fontId="6" fillId="0" borderId="0" xfId="1" applyNumberFormat="1" applyFont="1" applyAlignment="1">
      <alignment horizontal="center" vertical="justify"/>
    </xf>
    <xf numFmtId="1" fontId="6" fillId="0" borderId="0" xfId="1" applyNumberFormat="1" applyFont="1" applyAlignment="1">
      <alignment horizontal="center" vertical="justify"/>
    </xf>
    <xf numFmtId="0" fontId="6" fillId="0" borderId="0" xfId="1" applyFont="1" applyAlignment="1">
      <alignment horizontal="center" vertical="justify"/>
    </xf>
    <xf numFmtId="0" fontId="6" fillId="0" borderId="0" xfId="2" applyFont="1"/>
    <xf numFmtId="164" fontId="6" fillId="0" borderId="0" xfId="2" applyNumberFormat="1" applyFo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11" fillId="0" borderId="1" xfId="3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1" fontId="8" fillId="0" borderId="0" xfId="2" applyNumberFormat="1" applyFont="1" applyAlignment="1">
      <alignment horizontal="right" vertical="center"/>
    </xf>
    <xf numFmtId="0" fontId="6" fillId="0" borderId="0" xfId="5" applyFont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right" vertical="center"/>
    </xf>
    <xf numFmtId="0" fontId="11" fillId="0" borderId="2" xfId="3" applyFont="1" applyBorder="1" applyAlignment="1">
      <alignment vertical="center"/>
    </xf>
    <xf numFmtId="0" fontId="6" fillId="0" borderId="0" xfId="2" applyFont="1" applyAlignment="1">
      <alignment horizontal="right" vertical="center"/>
    </xf>
    <xf numFmtId="0" fontId="8" fillId="0" borderId="3" xfId="2" applyFont="1" applyBorder="1" applyAlignment="1">
      <alignment horizontal="center" vertical="center"/>
    </xf>
    <xf numFmtId="0" fontId="8" fillId="0" borderId="3" xfId="4" applyFont="1" applyBorder="1" applyAlignment="1">
      <alignment horizontal="right" vertical="center"/>
    </xf>
    <xf numFmtId="0" fontId="8" fillId="0" borderId="3" xfId="4" applyFont="1" applyBorder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0" fontId="8" fillId="0" borderId="0" xfId="4" applyFont="1" applyAlignment="1">
      <alignment horizontal="right" vertical="center"/>
    </xf>
    <xf numFmtId="1" fontId="6" fillId="0" borderId="0" xfId="1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1" fontId="6" fillId="0" borderId="0" xfId="5" applyNumberFormat="1" applyFont="1" applyAlignment="1">
      <alignment vertical="center"/>
    </xf>
    <xf numFmtId="49" fontId="8" fillId="0" borderId="0" xfId="1" applyNumberFormat="1" applyFont="1" applyAlignment="1">
      <alignment vertical="center"/>
    </xf>
    <xf numFmtId="1" fontId="8" fillId="0" borderId="0" xfId="1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1" fontId="6" fillId="0" borderId="0" xfId="2" applyNumberFormat="1" applyFont="1" applyAlignment="1">
      <alignment horizontal="right" vertical="center"/>
    </xf>
    <xf numFmtId="1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1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0" fontId="14" fillId="0" borderId="0" xfId="3" applyFont="1"/>
    <xf numFmtId="164" fontId="6" fillId="0" borderId="0" xfId="1" applyNumberFormat="1" applyFont="1" applyAlignment="1">
      <alignment vertical="center"/>
    </xf>
    <xf numFmtId="0" fontId="8" fillId="0" borderId="0" xfId="3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justify"/>
    </xf>
    <xf numFmtId="164" fontId="6" fillId="0" borderId="0" xfId="1" applyNumberFormat="1" applyFont="1" applyAlignment="1">
      <alignment horizontal="center" vertical="center"/>
    </xf>
    <xf numFmtId="1" fontId="6" fillId="0" borderId="0" xfId="2" applyNumberFormat="1" applyFont="1"/>
    <xf numFmtId="1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0" fontId="6" fillId="0" borderId="0" xfId="1" applyFont="1" applyAlignment="1">
      <alignment vertical="justify"/>
    </xf>
    <xf numFmtId="1" fontId="6" fillId="0" borderId="0" xfId="1" applyNumberFormat="1" applyFont="1" applyAlignment="1">
      <alignment vertical="justify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1" xfId="7" applyFont="1" applyBorder="1" applyAlignment="1">
      <alignment horizontal="center" vertical="distributed"/>
    </xf>
    <xf numFmtId="0" fontId="10" fillId="0" borderId="1" xfId="3" applyFont="1" applyBorder="1" applyAlignment="1">
      <alignment horizontal="center"/>
    </xf>
    <xf numFmtId="0" fontId="8" fillId="0" borderId="1" xfId="7" applyFont="1" applyBorder="1" applyAlignment="1">
      <alignment horizontal="right" vertical="center" wrapText="1"/>
    </xf>
    <xf numFmtId="0" fontId="6" fillId="0" borderId="0" xfId="7" applyFont="1" applyAlignment="1">
      <alignment vertical="center"/>
    </xf>
    <xf numFmtId="0" fontId="7" fillId="0" borderId="0" xfId="7" applyFont="1" applyAlignment="1">
      <alignment horizontal="center" vertical="distributed"/>
    </xf>
    <xf numFmtId="0" fontId="21" fillId="0" borderId="3" xfId="7" applyFont="1" applyBorder="1" applyAlignment="1">
      <alignment horizontal="right" vertical="top" wrapText="1"/>
    </xf>
    <xf numFmtId="0" fontId="8" fillId="0" borderId="3" xfId="2" applyFont="1" applyBorder="1" applyAlignment="1">
      <alignment horizontal="right" vertical="top" wrapText="1"/>
    </xf>
    <xf numFmtId="0" fontId="10" fillId="0" borderId="2" xfId="3" applyFont="1" applyBorder="1" applyAlignment="1">
      <alignment horizontal="right" vertical="top"/>
    </xf>
    <xf numFmtId="0" fontId="8" fillId="0" borderId="0" xfId="7" applyFont="1" applyAlignment="1">
      <alignment horizontal="right" vertical="top" wrapText="1"/>
    </xf>
    <xf numFmtId="0" fontId="21" fillId="0" borderId="0" xfId="7" applyFont="1" applyAlignment="1">
      <alignment horizontal="right" vertical="center"/>
    </xf>
    <xf numFmtId="0" fontId="22" fillId="0" borderId="0" xfId="7" applyFont="1" applyAlignment="1">
      <alignment horizontal="right" vertical="top"/>
    </xf>
    <xf numFmtId="0" fontId="8" fillId="0" borderId="3" xfId="7" applyFont="1" applyBorder="1" applyAlignment="1">
      <alignment horizontal="center" vertical="center"/>
    </xf>
    <xf numFmtId="0" fontId="8" fillId="0" borderId="3" xfId="7" applyFont="1" applyBorder="1" applyAlignment="1">
      <alignment horizontal="right" vertical="center" wrapText="1"/>
    </xf>
    <xf numFmtId="0" fontId="8" fillId="0" borderId="3" xfId="7" applyFont="1" applyBorder="1" applyAlignment="1">
      <alignment horizontal="right" vertical="center"/>
    </xf>
    <xf numFmtId="0" fontId="8" fillId="0" borderId="0" xfId="7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23" fillId="0" borderId="0" xfId="7" applyFont="1" applyAlignment="1">
      <alignment vertical="center"/>
    </xf>
    <xf numFmtId="164" fontId="23" fillId="0" borderId="0" xfId="7" applyNumberFormat="1" applyFont="1" applyAlignment="1">
      <alignment vertical="center"/>
    </xf>
    <xf numFmtId="0" fontId="23" fillId="0" borderId="0" xfId="1" applyFont="1" applyAlignment="1">
      <alignment vertical="center"/>
    </xf>
    <xf numFmtId="49" fontId="8" fillId="0" borderId="0" xfId="7" applyNumberFormat="1" applyFont="1" applyAlignment="1">
      <alignment vertical="center"/>
    </xf>
    <xf numFmtId="49" fontId="24" fillId="0" borderId="0" xfId="7" applyNumberFormat="1" applyFont="1" applyAlignment="1">
      <alignment horizontal="right" vertical="center"/>
    </xf>
    <xf numFmtId="164" fontId="23" fillId="0" borderId="0" xfId="1" applyNumberFormat="1" applyFont="1" applyAlignment="1">
      <alignment vertical="center"/>
    </xf>
    <xf numFmtId="1" fontId="24" fillId="0" borderId="0" xfId="7" applyNumberFormat="1" applyFont="1" applyAlignment="1">
      <alignment horizontal="right" vertical="center"/>
    </xf>
    <xf numFmtId="1" fontId="24" fillId="0" borderId="0" xfId="3" applyNumberFormat="1" applyFont="1" applyAlignment="1">
      <alignment horizontal="right" vertical="center"/>
    </xf>
    <xf numFmtId="1" fontId="24" fillId="0" borderId="0" xfId="3" applyNumberFormat="1" applyFont="1" applyAlignment="1">
      <alignment vertical="center"/>
    </xf>
    <xf numFmtId="164" fontId="24" fillId="0" borderId="0" xfId="3" applyNumberFormat="1" applyFont="1" applyAlignment="1">
      <alignment vertical="center"/>
    </xf>
    <xf numFmtId="164" fontId="24" fillId="0" borderId="0" xfId="3" applyNumberFormat="1" applyFont="1" applyAlignment="1">
      <alignment horizontal="right" vertical="center"/>
    </xf>
    <xf numFmtId="164" fontId="21" fillId="0" borderId="0" xfId="3" applyNumberFormat="1" applyFont="1" applyAlignment="1">
      <alignment vertical="center"/>
    </xf>
    <xf numFmtId="1" fontId="24" fillId="0" borderId="0" xfId="1" applyNumberFormat="1" applyFont="1" applyAlignment="1">
      <alignment vertical="center"/>
    </xf>
    <xf numFmtId="164" fontId="24" fillId="0" borderId="0" xfId="1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" fontId="6" fillId="0" borderId="0" xfId="3" applyNumberFormat="1" applyFont="1" applyAlignment="1">
      <alignment horizontal="right" vertical="center"/>
    </xf>
    <xf numFmtId="1" fontId="23" fillId="0" borderId="0" xfId="1" applyNumberFormat="1" applyFont="1" applyAlignment="1">
      <alignment horizontal="right" vertical="center"/>
    </xf>
    <xf numFmtId="1" fontId="23" fillId="0" borderId="0" xfId="1" applyNumberFormat="1" applyFont="1" applyAlignment="1">
      <alignment vertical="center"/>
    </xf>
    <xf numFmtId="1" fontId="23" fillId="0" borderId="0" xfId="7" applyNumberFormat="1" applyFont="1" applyAlignment="1">
      <alignment horizontal="right" vertical="center"/>
    </xf>
    <xf numFmtId="1" fontId="23" fillId="0" borderId="0" xfId="3" applyNumberFormat="1" applyFont="1" applyAlignment="1">
      <alignment horizontal="right" vertical="center"/>
    </xf>
    <xf numFmtId="1" fontId="23" fillId="0" borderId="0" xfId="3" applyNumberFormat="1" applyFont="1" applyAlignment="1">
      <alignment vertical="center"/>
    </xf>
    <xf numFmtId="164" fontId="23" fillId="0" borderId="0" xfId="1" applyNumberFormat="1" applyFont="1" applyAlignment="1">
      <alignment horizontal="right" vertical="center"/>
    </xf>
    <xf numFmtId="164" fontId="23" fillId="0" borderId="0" xfId="3" applyNumberFormat="1" applyFont="1" applyAlignment="1">
      <alignment horizontal="right" vertical="center"/>
    </xf>
    <xf numFmtId="49" fontId="6" fillId="0" borderId="0" xfId="7" applyNumberFormat="1" applyFont="1" applyAlignment="1">
      <alignment horizontal="left" vertical="center"/>
    </xf>
    <xf numFmtId="1" fontId="23" fillId="0" borderId="0" xfId="7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1" fontId="24" fillId="0" borderId="0" xfId="7" applyNumberFormat="1" applyFont="1" applyAlignment="1">
      <alignment vertical="center"/>
    </xf>
    <xf numFmtId="164" fontId="24" fillId="0" borderId="0" xfId="7" applyNumberFormat="1" applyFont="1" applyAlignment="1">
      <alignment vertical="center"/>
    </xf>
    <xf numFmtId="1" fontId="21" fillId="0" borderId="0" xfId="3" applyNumberFormat="1" applyFont="1" applyAlignment="1">
      <alignment vertical="center"/>
    </xf>
    <xf numFmtId="1" fontId="6" fillId="0" borderId="0" xfId="7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1" fontId="8" fillId="0" borderId="0" xfId="7" applyNumberFormat="1" applyFont="1" applyAlignment="1">
      <alignment horizontal="right" vertical="center"/>
    </xf>
    <xf numFmtId="1" fontId="8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23" fillId="0" borderId="0" xfId="2" applyFont="1"/>
    <xf numFmtId="0" fontId="5" fillId="0" borderId="0" xfId="8" applyFont="1" applyAlignment="1">
      <alignment vertical="distributed"/>
    </xf>
    <xf numFmtId="0" fontId="10" fillId="0" borderId="0" xfId="8" applyAlignment="1">
      <alignment vertical="distributed"/>
    </xf>
    <xf numFmtId="0" fontId="7" fillId="0" borderId="0" xfId="8" applyFont="1" applyAlignment="1">
      <alignment vertical="distributed"/>
    </xf>
    <xf numFmtId="0" fontId="7" fillId="0" borderId="0" xfId="8" applyFont="1" applyAlignment="1">
      <alignment horizontal="left" vertical="distributed"/>
    </xf>
    <xf numFmtId="0" fontId="26" fillId="0" borderId="0" xfId="8" applyFont="1"/>
    <xf numFmtId="0" fontId="26" fillId="0" borderId="0" xfId="8" applyFont="1" applyAlignment="1">
      <alignment horizontal="right"/>
    </xf>
    <xf numFmtId="0" fontId="26" fillId="0" borderId="0" xfId="8" applyFont="1" applyAlignment="1">
      <alignment horizont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6" fillId="0" borderId="4" xfId="8" applyFont="1" applyBorder="1" applyAlignment="1">
      <alignment horizontal="right" vertical="center"/>
    </xf>
    <xf numFmtId="0" fontId="6" fillId="0" borderId="1" xfId="8" applyFont="1" applyBorder="1" applyAlignment="1">
      <alignment vertical="center" wrapText="1"/>
    </xf>
    <xf numFmtId="0" fontId="8" fillId="0" borderId="0" xfId="8" applyFont="1" applyAlignment="1">
      <alignment horizontal="center" vertical="center"/>
    </xf>
    <xf numFmtId="0" fontId="6" fillId="0" borderId="0" xfId="8" applyFont="1" applyAlignment="1">
      <alignment vertical="center" wrapText="1"/>
    </xf>
    <xf numFmtId="0" fontId="6" fillId="0" borderId="0" xfId="8" applyFont="1" applyAlignment="1">
      <alignment horizontal="center" vertical="center" wrapText="1"/>
    </xf>
    <xf numFmtId="0" fontId="6" fillId="0" borderId="4" xfId="8" applyFont="1" applyBorder="1" applyAlignment="1">
      <alignment horizontal="right" vertical="center" wrapText="1"/>
    </xf>
    <xf numFmtId="0" fontId="8" fillId="0" borderId="4" xfId="8" applyFont="1" applyBorder="1" applyAlignment="1">
      <alignment horizontal="right" vertical="center"/>
    </xf>
    <xf numFmtId="0" fontId="6" fillId="0" borderId="4" xfId="8" applyFont="1" applyBorder="1" applyAlignment="1">
      <alignment vertical="center"/>
    </xf>
    <xf numFmtId="0" fontId="28" fillId="0" borderId="0" xfId="8" applyFont="1" applyAlignment="1">
      <alignment vertical="center"/>
    </xf>
    <xf numFmtId="0" fontId="6" fillId="0" borderId="2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right" vertical="center"/>
    </xf>
    <xf numFmtId="0" fontId="6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vertical="center"/>
    </xf>
    <xf numFmtId="0" fontId="8" fillId="0" borderId="4" xfId="8" applyFont="1" applyBorder="1" applyAlignment="1">
      <alignment horizontal="right" vertical="distributed"/>
    </xf>
    <xf numFmtId="0" fontId="29" fillId="0" borderId="0" xfId="8" applyFont="1" applyAlignment="1">
      <alignment vertical="center"/>
    </xf>
    <xf numFmtId="1" fontId="8" fillId="0" borderId="3" xfId="8" applyNumberFormat="1" applyFont="1" applyBorder="1" applyAlignment="1">
      <alignment horizontal="center" vertical="center"/>
    </xf>
    <xf numFmtId="0" fontId="8" fillId="0" borderId="3" xfId="8" applyFont="1" applyBorder="1" applyAlignment="1">
      <alignment horizontal="right" vertical="center" wrapText="1"/>
    </xf>
    <xf numFmtId="1" fontId="8" fillId="0" borderId="3" xfId="8" applyNumberFormat="1" applyFont="1" applyBorder="1" applyAlignment="1">
      <alignment horizontal="right" vertical="center" wrapText="1"/>
    </xf>
    <xf numFmtId="1" fontId="8" fillId="0" borderId="3" xfId="8" applyNumberFormat="1" applyFont="1" applyBorder="1" applyAlignment="1">
      <alignment horizontal="center" vertical="center" wrapText="1"/>
    </xf>
    <xf numFmtId="1" fontId="8" fillId="0" borderId="4" xfId="8" applyNumberFormat="1" applyFont="1" applyBorder="1" applyAlignment="1">
      <alignment horizontal="right" vertical="center"/>
    </xf>
    <xf numFmtId="0" fontId="8" fillId="0" borderId="3" xfId="8" applyFont="1" applyBorder="1" applyAlignment="1">
      <alignment horizontal="center" vertical="center"/>
    </xf>
    <xf numFmtId="1" fontId="8" fillId="0" borderId="4" xfId="8" applyNumberFormat="1" applyFont="1" applyBorder="1" applyAlignment="1">
      <alignment horizontal="right" vertical="center" wrapText="1"/>
    </xf>
    <xf numFmtId="1" fontId="26" fillId="0" borderId="0" xfId="8" applyNumberFormat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" fontId="26" fillId="0" borderId="1" xfId="8" applyNumberFormat="1" applyFont="1" applyBorder="1" applyAlignment="1">
      <alignment horizontal="center" vertical="center"/>
    </xf>
    <xf numFmtId="49" fontId="24" fillId="0" borderId="0" xfId="8" applyNumberFormat="1" applyFont="1" applyAlignment="1">
      <alignment horizontal="left" vertical="distributed" wrapText="1"/>
    </xf>
    <xf numFmtId="164" fontId="24" fillId="0" borderId="0" xfId="8" applyNumberFormat="1" applyFont="1" applyAlignment="1">
      <alignment horizontal="right" vertical="distributed" wrapText="1"/>
    </xf>
    <xf numFmtId="164" fontId="24" fillId="0" borderId="0" xfId="8" applyNumberFormat="1" applyFont="1" applyAlignment="1">
      <alignment horizontal="right" vertical="distributed"/>
    </xf>
    <xf numFmtId="1" fontId="24" fillId="0" borderId="4" xfId="8" applyNumberFormat="1" applyFont="1" applyBorder="1" applyAlignment="1">
      <alignment horizontal="right" vertical="distributed"/>
    </xf>
    <xf numFmtId="1" fontId="24" fillId="0" borderId="4" xfId="8" applyNumberFormat="1" applyFont="1" applyBorder="1" applyAlignment="1">
      <alignment horizontal="right" vertical="distributed" wrapText="1"/>
    </xf>
    <xf numFmtId="164" fontId="24" fillId="0" borderId="4" xfId="8" applyNumberFormat="1" applyFont="1" applyBorder="1" applyAlignment="1">
      <alignment horizontal="right" vertical="distributed" wrapText="1"/>
    </xf>
    <xf numFmtId="1" fontId="24" fillId="0" borderId="4" xfId="2" applyNumberFormat="1" applyFont="1" applyBorder="1" applyAlignment="1">
      <alignment horizontal="right" vertical="distributed"/>
    </xf>
    <xf numFmtId="49" fontId="24" fillId="0" borderId="4" xfId="8" applyNumberFormat="1" applyFont="1" applyBorder="1" applyAlignment="1">
      <alignment horizontal="left" vertical="distributed" wrapText="1"/>
    </xf>
    <xf numFmtId="49" fontId="30" fillId="0" borderId="0" xfId="8" applyNumberFormat="1" applyFont="1" applyAlignment="1">
      <alignment vertical="distributed"/>
    </xf>
    <xf numFmtId="49" fontId="24" fillId="0" borderId="0" xfId="1" applyNumberFormat="1" applyFont="1" applyAlignment="1">
      <alignment vertical="distributed"/>
    </xf>
    <xf numFmtId="164" fontId="24" fillId="0" borderId="0" xfId="2" applyNumberFormat="1" applyFont="1" applyAlignment="1">
      <alignment horizontal="right" vertical="distributed"/>
    </xf>
    <xf numFmtId="0" fontId="24" fillId="0" borderId="0" xfId="8" applyFont="1" applyAlignment="1">
      <alignment horizontal="left" vertical="distributed" wrapText="1"/>
    </xf>
    <xf numFmtId="164" fontId="24" fillId="0" borderId="0" xfId="8" quotePrefix="1" applyNumberFormat="1" applyFont="1" applyAlignment="1">
      <alignment horizontal="right" vertical="distributed"/>
    </xf>
    <xf numFmtId="0" fontId="24" fillId="0" borderId="4" xfId="8" applyFont="1" applyBorder="1" applyAlignment="1">
      <alignment horizontal="right" vertical="distributed"/>
    </xf>
    <xf numFmtId="1" fontId="24" fillId="0" borderId="4" xfId="8" quotePrefix="1" applyNumberFormat="1" applyFont="1" applyBorder="1" applyAlignment="1">
      <alignment horizontal="right" vertical="distributed"/>
    </xf>
    <xf numFmtId="1" fontId="24" fillId="0" borderId="0" xfId="8" applyNumberFormat="1" applyFont="1" applyAlignment="1">
      <alignment horizontal="right" vertical="distributed"/>
    </xf>
    <xf numFmtId="49" fontId="24" fillId="0" borderId="4" xfId="8" applyNumberFormat="1" applyFont="1" applyBorder="1" applyAlignment="1">
      <alignment horizontal="left" vertical="distributed"/>
    </xf>
    <xf numFmtId="164" fontId="31" fillId="0" borderId="0" xfId="8" applyNumberFormat="1" applyFont="1" applyAlignment="1">
      <alignment vertical="distributed"/>
    </xf>
    <xf numFmtId="0" fontId="31" fillId="0" borderId="0" xfId="8" applyFont="1" applyAlignment="1">
      <alignment vertical="distributed"/>
    </xf>
    <xf numFmtId="165" fontId="24" fillId="0" borderId="0" xfId="8" applyNumberFormat="1" applyFont="1" applyAlignment="1">
      <alignment horizontal="right" vertical="distributed"/>
    </xf>
    <xf numFmtId="165" fontId="24" fillId="0" borderId="4" xfId="8" applyNumberFormat="1" applyFont="1" applyBorder="1" applyAlignment="1">
      <alignment horizontal="right" vertical="distributed"/>
    </xf>
    <xf numFmtId="0" fontId="23" fillId="0" borderId="0" xfId="9" applyFont="1" applyAlignment="1">
      <alignment vertical="distributed"/>
    </xf>
    <xf numFmtId="164" fontId="23" fillId="0" borderId="0" xfId="8" applyNumberFormat="1" applyFont="1" applyAlignment="1">
      <alignment horizontal="right" vertical="distributed"/>
    </xf>
    <xf numFmtId="164" fontId="23" fillId="0" borderId="0" xfId="8" quotePrefix="1" applyNumberFormat="1" applyFont="1" applyAlignment="1">
      <alignment horizontal="right" vertical="distributed"/>
    </xf>
    <xf numFmtId="165" fontId="23" fillId="0" borderId="0" xfId="8" applyNumberFormat="1" applyFont="1" applyAlignment="1">
      <alignment horizontal="right" vertical="distributed"/>
    </xf>
    <xf numFmtId="0" fontId="23" fillId="0" borderId="4" xfId="8" applyFont="1" applyBorder="1" applyAlignment="1">
      <alignment horizontal="right" vertical="distributed"/>
    </xf>
    <xf numFmtId="1" fontId="23" fillId="0" borderId="4" xfId="8" applyNumberFormat="1" applyFont="1" applyBorder="1" applyAlignment="1">
      <alignment horizontal="right" vertical="distributed"/>
    </xf>
    <xf numFmtId="1" fontId="23" fillId="0" borderId="4" xfId="8" applyNumberFormat="1" applyFont="1" applyBorder="1" applyAlignment="1">
      <alignment horizontal="right" vertical="distributed" wrapText="1"/>
    </xf>
    <xf numFmtId="1" fontId="23" fillId="0" borderId="4" xfId="8" quotePrefix="1" applyNumberFormat="1" applyFont="1" applyBorder="1" applyAlignment="1">
      <alignment horizontal="right" vertical="distributed"/>
    </xf>
    <xf numFmtId="165" fontId="23" fillId="0" borderId="4" xfId="8" applyNumberFormat="1" applyFont="1" applyBorder="1" applyAlignment="1">
      <alignment horizontal="right" vertical="distributed"/>
    </xf>
    <xf numFmtId="1" fontId="23" fillId="0" borderId="4" xfId="2" applyNumberFormat="1" applyFont="1" applyBorder="1" applyAlignment="1">
      <alignment horizontal="right" vertical="distributed"/>
    </xf>
    <xf numFmtId="49" fontId="23" fillId="0" borderId="4" xfId="8" applyNumberFormat="1" applyFont="1" applyBorder="1" applyAlignment="1">
      <alignment horizontal="left" vertical="distributed"/>
    </xf>
    <xf numFmtId="164" fontId="32" fillId="0" borderId="0" xfId="8" applyNumberFormat="1" applyFont="1" applyAlignment="1">
      <alignment vertical="distributed"/>
    </xf>
    <xf numFmtId="49" fontId="23" fillId="0" borderId="0" xfId="1" applyNumberFormat="1" applyFont="1" applyAlignment="1">
      <alignment vertical="distributed"/>
    </xf>
    <xf numFmtId="164" fontId="23" fillId="0" borderId="0" xfId="2" applyNumberFormat="1" applyFont="1" applyAlignment="1">
      <alignment horizontal="right" vertical="distributed"/>
    </xf>
    <xf numFmtId="0" fontId="32" fillId="0" borderId="0" xfId="8" applyFont="1" applyAlignment="1">
      <alignment vertical="distributed"/>
    </xf>
    <xf numFmtId="1" fontId="15" fillId="0" borderId="4" xfId="8" applyNumberFormat="1" applyFont="1" applyBorder="1" applyAlignment="1">
      <alignment horizontal="left" vertical="distributed" wrapText="1"/>
    </xf>
    <xf numFmtId="165" fontId="23" fillId="0" borderId="4" xfId="8" applyNumberFormat="1" applyFont="1" applyBorder="1" applyAlignment="1">
      <alignment vertical="distributed"/>
    </xf>
    <xf numFmtId="0" fontId="24" fillId="0" borderId="0" xfId="9" applyFont="1" applyAlignment="1">
      <alignment vertical="distributed"/>
    </xf>
    <xf numFmtId="0" fontId="23" fillId="0" borderId="4" xfId="8" quotePrefix="1" applyFont="1" applyBorder="1" applyAlignment="1">
      <alignment horizontal="right" vertical="distributed"/>
    </xf>
    <xf numFmtId="1" fontId="23" fillId="0" borderId="4" xfId="1" applyNumberFormat="1" applyFont="1" applyBorder="1" applyAlignment="1">
      <alignment horizontal="right" vertical="distributed"/>
    </xf>
    <xf numFmtId="164" fontId="27" fillId="0" borderId="0" xfId="2" quotePrefix="1" applyNumberFormat="1" applyFont="1" applyAlignment="1">
      <alignment horizontal="right" vertical="distributed"/>
    </xf>
    <xf numFmtId="164" fontId="13" fillId="0" borderId="4" xfId="2" quotePrefix="1" applyNumberFormat="1" applyFont="1" applyBorder="1" applyAlignment="1">
      <alignment horizontal="right" vertical="distributed"/>
    </xf>
    <xf numFmtId="164" fontId="24" fillId="0" borderId="0" xfId="2" quotePrefix="1" applyNumberFormat="1" applyFont="1" applyAlignment="1">
      <alignment horizontal="right" vertical="distributed"/>
    </xf>
    <xf numFmtId="165" fontId="24" fillId="0" borderId="4" xfId="8" applyNumberFormat="1" applyFont="1" applyBorder="1" applyAlignment="1">
      <alignment vertical="distributed"/>
    </xf>
    <xf numFmtId="1" fontId="23" fillId="0" borderId="0" xfId="8" applyNumberFormat="1" applyFont="1" applyAlignment="1">
      <alignment horizontal="right" vertical="distributed"/>
    </xf>
    <xf numFmtId="164" fontId="23" fillId="0" borderId="4" xfId="8" applyNumberFormat="1" applyFont="1" applyBorder="1" applyAlignment="1">
      <alignment horizontal="right" vertical="distributed"/>
    </xf>
    <xf numFmtId="164" fontId="23" fillId="0" borderId="0" xfId="2" quotePrefix="1" applyNumberFormat="1" applyFont="1" applyAlignment="1">
      <alignment horizontal="right" vertical="distributed"/>
    </xf>
    <xf numFmtId="1" fontId="8" fillId="0" borderId="4" xfId="8" applyNumberFormat="1" applyFont="1" applyBorder="1" applyAlignment="1">
      <alignment horizontal="right" vertical="distributed"/>
    </xf>
    <xf numFmtId="1" fontId="8" fillId="0" borderId="0" xfId="8" applyNumberFormat="1" applyFont="1" applyAlignment="1">
      <alignment horizontal="right" vertical="distributed"/>
    </xf>
    <xf numFmtId="49" fontId="8" fillId="0" borderId="4" xfId="8" applyNumberFormat="1" applyFont="1" applyBorder="1" applyAlignment="1">
      <alignment horizontal="left" vertical="distributed"/>
    </xf>
    <xf numFmtId="0" fontId="8" fillId="0" borderId="0" xfId="8" applyFont="1" applyAlignment="1">
      <alignment horizontal="left" vertical="distributed" wrapText="1"/>
    </xf>
    <xf numFmtId="164" fontId="26" fillId="0" borderId="0" xfId="8" applyNumberFormat="1" applyFont="1" applyAlignment="1">
      <alignment vertical="distributed"/>
    </xf>
    <xf numFmtId="49" fontId="8" fillId="0" borderId="0" xfId="1" applyNumberFormat="1" applyFont="1" applyAlignment="1">
      <alignment vertical="distributed"/>
    </xf>
    <xf numFmtId="164" fontId="8" fillId="0" borderId="0" xfId="2" applyNumberFormat="1" applyFont="1" applyAlignment="1">
      <alignment horizontal="right" vertical="distributed"/>
    </xf>
    <xf numFmtId="0" fontId="26" fillId="0" borderId="0" xfId="8" applyFont="1" applyAlignment="1">
      <alignment vertical="distributed"/>
    </xf>
    <xf numFmtId="1" fontId="13" fillId="0" borderId="4" xfId="8" applyNumberFormat="1" applyFont="1" applyBorder="1" applyAlignment="1">
      <alignment horizontal="left" vertical="distributed" wrapText="1"/>
    </xf>
    <xf numFmtId="165" fontId="8" fillId="0" borderId="4" xfId="8" applyNumberFormat="1" applyFont="1" applyBorder="1" applyAlignment="1">
      <alignment horizontal="right" vertical="distributed"/>
    </xf>
    <xf numFmtId="165" fontId="8" fillId="0" borderId="0" xfId="8" applyNumberFormat="1" applyFont="1" applyAlignment="1">
      <alignment horizontal="right" vertical="distributed"/>
    </xf>
    <xf numFmtId="0" fontId="8" fillId="0" borderId="0" xfId="9" applyFont="1" applyAlignment="1">
      <alignment vertical="distributed"/>
    </xf>
    <xf numFmtId="165" fontId="6" fillId="0" borderId="4" xfId="8" applyNumberFormat="1" applyFont="1" applyBorder="1" applyAlignment="1">
      <alignment horizontal="right" vertical="distributed"/>
    </xf>
    <xf numFmtId="165" fontId="6" fillId="0" borderId="0" xfId="8" applyNumberFormat="1" applyFont="1" applyAlignment="1">
      <alignment horizontal="right" vertical="distributed"/>
    </xf>
    <xf numFmtId="49" fontId="6" fillId="0" borderId="4" xfId="8" applyNumberFormat="1" applyFont="1" applyBorder="1" applyAlignment="1">
      <alignment horizontal="left" vertical="distributed"/>
    </xf>
    <xf numFmtId="0" fontId="6" fillId="0" borderId="0" xfId="9" applyFont="1" applyAlignment="1">
      <alignment vertical="distributed"/>
    </xf>
    <xf numFmtId="164" fontId="28" fillId="0" borderId="0" xfId="8" applyNumberFormat="1" applyFont="1" applyAlignment="1">
      <alignment vertical="distributed"/>
    </xf>
    <xf numFmtId="49" fontId="6" fillId="0" borderId="0" xfId="1" applyNumberFormat="1" applyFont="1" applyAlignment="1">
      <alignment vertical="distributed"/>
    </xf>
    <xf numFmtId="164" fontId="6" fillId="0" borderId="0" xfId="2" applyNumberFormat="1" applyFont="1" applyAlignment="1">
      <alignment horizontal="right" vertical="distributed"/>
    </xf>
    <xf numFmtId="0" fontId="28" fillId="0" borderId="0" xfId="8" applyFont="1" applyAlignment="1">
      <alignment vertical="distributed"/>
    </xf>
    <xf numFmtId="165" fontId="6" fillId="0" borderId="4" xfId="8" applyNumberFormat="1" applyFont="1" applyBorder="1" applyAlignment="1">
      <alignment vertical="distributed"/>
    </xf>
    <xf numFmtId="1" fontId="6" fillId="0" borderId="4" xfId="8" applyNumberFormat="1" applyFont="1" applyBorder="1" applyAlignment="1">
      <alignment horizontal="right" vertical="distributed"/>
    </xf>
    <xf numFmtId="1" fontId="6" fillId="0" borderId="0" xfId="8" applyNumberFormat="1" applyFont="1" applyAlignment="1">
      <alignment horizontal="right" vertical="distributed"/>
    </xf>
    <xf numFmtId="1" fontId="22" fillId="0" borderId="4" xfId="10" applyNumberFormat="1" applyFont="1" applyBorder="1" applyAlignment="1">
      <alignment vertical="distributed"/>
    </xf>
    <xf numFmtId="1" fontId="21" fillId="0" borderId="4" xfId="10" applyNumberFormat="1" applyFont="1" applyBorder="1" applyAlignment="1">
      <alignment horizontal="right" vertical="distributed"/>
    </xf>
    <xf numFmtId="1" fontId="22" fillId="0" borderId="4" xfId="10" applyNumberFormat="1" applyFont="1" applyBorder="1" applyAlignment="1">
      <alignment horizontal="right" vertical="distributed"/>
    </xf>
    <xf numFmtId="1" fontId="6" fillId="0" borderId="4" xfId="2" applyNumberFormat="1" applyFont="1" applyBorder="1" applyAlignment="1">
      <alignment horizontal="right" vertical="distributed"/>
    </xf>
    <xf numFmtId="1" fontId="33" fillId="0" borderId="4" xfId="8" applyNumberFormat="1" applyFont="1" applyBorder="1" applyAlignment="1">
      <alignment horizontal="left" vertical="distributed" wrapText="1"/>
    </xf>
    <xf numFmtId="1" fontId="8" fillId="0" borderId="4" xfId="8" applyNumberFormat="1" applyFont="1" applyBorder="1" applyAlignment="1">
      <alignment horizontal="right" vertical="distributed" wrapText="1"/>
    </xf>
    <xf numFmtId="165" fontId="8" fillId="0" borderId="4" xfId="8" applyNumberFormat="1" applyFont="1" applyBorder="1" applyAlignment="1">
      <alignment vertical="distributed"/>
    </xf>
    <xf numFmtId="0" fontId="24" fillId="2" borderId="0" xfId="9" applyFont="1" applyFill="1" applyAlignment="1">
      <alignment vertical="distributed"/>
    </xf>
    <xf numFmtId="164" fontId="24" fillId="2" borderId="0" xfId="8" applyNumberFormat="1" applyFont="1" applyFill="1" applyAlignment="1">
      <alignment horizontal="right" vertical="distributed"/>
    </xf>
    <xf numFmtId="164" fontId="24" fillId="2" borderId="0" xfId="8" quotePrefix="1" applyNumberFormat="1" applyFont="1" applyFill="1" applyAlignment="1">
      <alignment horizontal="right" vertical="distributed"/>
    </xf>
    <xf numFmtId="165" fontId="24" fillId="2" borderId="0" xfId="8" applyNumberFormat="1" applyFont="1" applyFill="1" applyAlignment="1">
      <alignment horizontal="right" vertical="distributed"/>
    </xf>
    <xf numFmtId="0" fontId="24" fillId="2" borderId="4" xfId="8" applyFont="1" applyFill="1" applyBorder="1" applyAlignment="1">
      <alignment horizontal="right" vertical="distributed"/>
    </xf>
    <xf numFmtId="1" fontId="24" fillId="2" borderId="4" xfId="8" applyNumberFormat="1" applyFont="1" applyFill="1" applyBorder="1" applyAlignment="1">
      <alignment horizontal="right" vertical="distributed"/>
    </xf>
    <xf numFmtId="1" fontId="24" fillId="2" borderId="4" xfId="8" quotePrefix="1" applyNumberFormat="1" applyFont="1" applyFill="1" applyBorder="1" applyAlignment="1">
      <alignment horizontal="right" vertical="distributed"/>
    </xf>
    <xf numFmtId="1" fontId="8" fillId="2" borderId="4" xfId="8" applyNumberFormat="1" applyFont="1" applyFill="1" applyBorder="1" applyAlignment="1">
      <alignment horizontal="right" vertical="distributed"/>
    </xf>
    <xf numFmtId="1" fontId="8" fillId="2" borderId="0" xfId="8" applyNumberFormat="1" applyFont="1" applyFill="1" applyAlignment="1">
      <alignment horizontal="right" vertical="distributed"/>
    </xf>
    <xf numFmtId="1" fontId="24" fillId="2" borderId="4" xfId="2" applyNumberFormat="1" applyFont="1" applyFill="1" applyBorder="1" applyAlignment="1">
      <alignment horizontal="right" vertical="distributed"/>
    </xf>
    <xf numFmtId="49" fontId="8" fillId="2" borderId="4" xfId="8" applyNumberFormat="1" applyFont="1" applyFill="1" applyBorder="1" applyAlignment="1">
      <alignment horizontal="left" vertical="distributed"/>
    </xf>
    <xf numFmtId="0" fontId="8" fillId="2" borderId="0" xfId="9" applyFont="1" applyFill="1" applyAlignment="1">
      <alignment vertical="distributed"/>
    </xf>
    <xf numFmtId="1" fontId="6" fillId="2" borderId="0" xfId="2" applyNumberFormat="1" applyFont="1" applyFill="1" applyAlignment="1">
      <alignment vertical="distributed"/>
    </xf>
    <xf numFmtId="49" fontId="8" fillId="2" borderId="0" xfId="1" applyNumberFormat="1" applyFont="1" applyFill="1" applyAlignment="1">
      <alignment vertical="distributed"/>
    </xf>
    <xf numFmtId="164" fontId="8" fillId="2" borderId="0" xfId="2" applyNumberFormat="1" applyFont="1" applyFill="1" applyAlignment="1">
      <alignment horizontal="right" vertical="distributed"/>
    </xf>
    <xf numFmtId="164" fontId="26" fillId="2" borderId="0" xfId="8" applyNumberFormat="1" applyFont="1" applyFill="1" applyAlignment="1">
      <alignment vertical="distributed"/>
    </xf>
    <xf numFmtId="0" fontId="26" fillId="2" borderId="0" xfId="8" applyFont="1" applyFill="1" applyAlignment="1">
      <alignment vertical="distributed"/>
    </xf>
    <xf numFmtId="0" fontId="23" fillId="2" borderId="0" xfId="9" applyFont="1" applyFill="1" applyAlignment="1">
      <alignment vertical="distributed"/>
    </xf>
    <xf numFmtId="164" fontId="23" fillId="2" borderId="0" xfId="8" quotePrefix="1" applyNumberFormat="1" applyFont="1" applyFill="1" applyAlignment="1">
      <alignment horizontal="right" vertical="distributed"/>
    </xf>
    <xf numFmtId="164" fontId="23" fillId="2" borderId="0" xfId="8" applyNumberFormat="1" applyFont="1" applyFill="1" applyAlignment="1">
      <alignment horizontal="right" vertical="distributed"/>
    </xf>
    <xf numFmtId="165" fontId="23" fillId="2" borderId="0" xfId="8" applyNumberFormat="1" applyFont="1" applyFill="1" applyAlignment="1">
      <alignment horizontal="right" vertical="distributed"/>
    </xf>
    <xf numFmtId="1" fontId="23" fillId="2" borderId="4" xfId="8" quotePrefix="1" applyNumberFormat="1" applyFont="1" applyFill="1" applyBorder="1" applyAlignment="1">
      <alignment horizontal="right" vertical="distributed"/>
    </xf>
    <xf numFmtId="1" fontId="23" fillId="2" borderId="4" xfId="8" applyNumberFormat="1" applyFont="1" applyFill="1" applyBorder="1" applyAlignment="1">
      <alignment horizontal="right" vertical="distributed"/>
    </xf>
    <xf numFmtId="1" fontId="23" fillId="2" borderId="4" xfId="8" applyNumberFormat="1" applyFont="1" applyFill="1" applyBorder="1" applyAlignment="1">
      <alignment horizontal="right" vertical="distributed" wrapText="1"/>
    </xf>
    <xf numFmtId="165" fontId="6" fillId="2" borderId="4" xfId="8" applyNumberFormat="1" applyFont="1" applyFill="1" applyBorder="1" applyAlignment="1">
      <alignment horizontal="right" vertical="distributed"/>
    </xf>
    <xf numFmtId="165" fontId="6" fillId="2" borderId="0" xfId="8" applyNumberFormat="1" applyFont="1" applyFill="1" applyAlignment="1">
      <alignment horizontal="right" vertical="distributed"/>
    </xf>
    <xf numFmtId="1" fontId="23" fillId="2" borderId="4" xfId="2" applyNumberFormat="1" applyFont="1" applyFill="1" applyBorder="1" applyAlignment="1">
      <alignment horizontal="right" vertical="distributed"/>
    </xf>
    <xf numFmtId="49" fontId="6" fillId="2" borderId="4" xfId="8" applyNumberFormat="1" applyFont="1" applyFill="1" applyBorder="1" applyAlignment="1">
      <alignment horizontal="left" vertical="distributed"/>
    </xf>
    <xf numFmtId="0" fontId="6" fillId="2" borderId="0" xfId="9" applyFont="1" applyFill="1" applyAlignment="1">
      <alignment vertical="distributed"/>
    </xf>
    <xf numFmtId="164" fontId="28" fillId="2" borderId="0" xfId="8" applyNumberFormat="1" applyFont="1" applyFill="1" applyAlignment="1">
      <alignment vertical="distributed"/>
    </xf>
    <xf numFmtId="49" fontId="6" fillId="2" borderId="0" xfId="1" applyNumberFormat="1" applyFont="1" applyFill="1" applyAlignment="1">
      <alignment vertical="distributed"/>
    </xf>
    <xf numFmtId="164" fontId="6" fillId="2" borderId="0" xfId="1" applyNumberFormat="1" applyFont="1" applyFill="1" applyAlignment="1">
      <alignment horizontal="right" vertical="distributed"/>
    </xf>
    <xf numFmtId="0" fontId="28" fillId="2" borderId="0" xfId="8" applyFont="1" applyFill="1" applyAlignment="1">
      <alignment vertical="distributed"/>
    </xf>
    <xf numFmtId="0" fontId="23" fillId="2" borderId="4" xfId="8" applyFont="1" applyFill="1" applyBorder="1" applyAlignment="1">
      <alignment horizontal="right" vertical="distributed"/>
    </xf>
    <xf numFmtId="1" fontId="15" fillId="2" borderId="4" xfId="8" applyNumberFormat="1" applyFont="1" applyFill="1" applyBorder="1" applyAlignment="1">
      <alignment horizontal="left" vertical="distributed" wrapText="1"/>
    </xf>
    <xf numFmtId="0" fontId="6" fillId="2" borderId="0" xfId="1" applyFont="1" applyFill="1" applyAlignment="1">
      <alignment vertical="distributed"/>
    </xf>
    <xf numFmtId="0" fontId="8" fillId="0" borderId="0" xfId="1" applyFont="1" applyAlignment="1">
      <alignment horizontal="center" vertical="distributed" wrapText="1"/>
    </xf>
    <xf numFmtId="0" fontId="6" fillId="0" borderId="0" xfId="1" applyFont="1" applyAlignment="1">
      <alignment horizontal="center" vertical="distributed" wrapText="1"/>
    </xf>
    <xf numFmtId="1" fontId="23" fillId="0" borderId="4" xfId="8" applyNumberFormat="1" applyFont="1" applyBorder="1" applyAlignment="1">
      <alignment horizontal="center" vertical="distributed"/>
    </xf>
    <xf numFmtId="164" fontId="6" fillId="0" borderId="4" xfId="8" applyNumberFormat="1" applyFont="1" applyBorder="1" applyAlignment="1">
      <alignment vertical="distributed"/>
    </xf>
    <xf numFmtId="164" fontId="6" fillId="0" borderId="0" xfId="8" applyNumberFormat="1" applyFont="1" applyAlignment="1">
      <alignment vertical="distributed"/>
    </xf>
    <xf numFmtId="1" fontId="23" fillId="0" borderId="4" xfId="8" applyNumberFormat="1" applyFont="1" applyBorder="1" applyAlignment="1">
      <alignment vertical="distributed"/>
    </xf>
    <xf numFmtId="1" fontId="6" fillId="0" borderId="4" xfId="8" applyNumberFormat="1" applyFont="1" applyBorder="1" applyAlignment="1">
      <alignment horizontal="center" vertical="distributed"/>
    </xf>
    <xf numFmtId="1" fontId="6" fillId="0" borderId="4" xfId="8" applyNumberFormat="1" applyFont="1" applyBorder="1" applyAlignment="1">
      <alignment vertical="distributed"/>
    </xf>
    <xf numFmtId="164" fontId="29" fillId="0" borderId="0" xfId="8" applyNumberFormat="1" applyFont="1" applyAlignment="1">
      <alignment horizontal="right" vertical="distributed"/>
    </xf>
    <xf numFmtId="164" fontId="29" fillId="0" borderId="0" xfId="8" applyNumberFormat="1" applyFont="1" applyAlignment="1">
      <alignment vertical="distributed"/>
    </xf>
    <xf numFmtId="49" fontId="34" fillId="0" borderId="0" xfId="1" applyNumberFormat="1" applyFont="1" applyAlignment="1">
      <alignment vertical="distributed"/>
    </xf>
    <xf numFmtId="0" fontId="29" fillId="0" borderId="0" xfId="8" applyFont="1" applyAlignment="1">
      <alignment vertical="distributed"/>
    </xf>
    <xf numFmtId="0" fontId="28" fillId="0" borderId="0" xfId="8" applyFont="1"/>
    <xf numFmtId="1" fontId="6" fillId="0" borderId="0" xfId="8" applyNumberFormat="1" applyFont="1" applyAlignment="1">
      <alignment vertical="distributed"/>
    </xf>
    <xf numFmtId="0" fontId="6" fillId="0" borderId="0" xfId="8" applyFont="1" applyAlignment="1">
      <alignment horizontal="right"/>
    </xf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16" fillId="0" borderId="0" xfId="6" applyFont="1" applyAlignment="1">
      <alignment vertical="distributed"/>
    </xf>
    <xf numFmtId="0" fontId="29" fillId="0" borderId="0" xfId="6" applyFont="1" applyAlignment="1">
      <alignment vertical="distributed"/>
    </xf>
    <xf numFmtId="164" fontId="6" fillId="0" borderId="0" xfId="2" applyNumberFormat="1" applyFont="1" applyAlignment="1">
      <alignment vertical="distributed"/>
    </xf>
    <xf numFmtId="0" fontId="6" fillId="0" borderId="0" xfId="2" applyFont="1" applyAlignment="1">
      <alignment vertical="distributed"/>
    </xf>
    <xf numFmtId="1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right"/>
    </xf>
    <xf numFmtId="1" fontId="6" fillId="0" borderId="0" xfId="8" applyNumberFormat="1" applyFont="1" applyAlignment="1">
      <alignment horizontal="right"/>
    </xf>
    <xf numFmtId="1" fontId="6" fillId="0" borderId="0" xfId="8" applyNumberFormat="1" applyFont="1" applyAlignment="1">
      <alignment horizontal="center"/>
    </xf>
    <xf numFmtId="164" fontId="6" fillId="0" borderId="0" xfId="8" applyNumberFormat="1" applyFont="1"/>
    <xf numFmtId="166" fontId="6" fillId="0" borderId="0" xfId="8" applyNumberFormat="1" applyFont="1"/>
    <xf numFmtId="0" fontId="6" fillId="0" borderId="0" xfId="9" applyFont="1" applyAlignment="1">
      <alignment vertical="center"/>
    </xf>
    <xf numFmtId="164" fontId="28" fillId="0" borderId="0" xfId="8" applyNumberFormat="1" applyFont="1"/>
    <xf numFmtId="49" fontId="6" fillId="0" borderId="0" xfId="1" applyNumberFormat="1" applyFont="1"/>
    <xf numFmtId="1" fontId="28" fillId="0" borderId="0" xfId="8" applyNumberFormat="1" applyFont="1" applyAlignment="1">
      <alignment vertical="center"/>
    </xf>
    <xf numFmtId="3" fontId="6" fillId="0" borderId="0" xfId="8" applyNumberFormat="1" applyFont="1" applyAlignment="1">
      <alignment vertical="center"/>
    </xf>
    <xf numFmtId="0" fontId="18" fillId="0" borderId="0" xfId="10" applyFont="1"/>
    <xf numFmtId="164" fontId="18" fillId="0" borderId="0" xfId="8" applyNumberFormat="1" applyFont="1" applyAlignment="1">
      <alignment horizontal="right"/>
    </xf>
    <xf numFmtId="1" fontId="18" fillId="0" borderId="0" xfId="8" applyNumberFormat="1" applyFont="1" applyAlignment="1">
      <alignment vertical="center"/>
    </xf>
    <xf numFmtId="1" fontId="18" fillId="0" borderId="0" xfId="8" applyNumberFormat="1" applyFont="1" applyAlignment="1">
      <alignment horizontal="right"/>
    </xf>
    <xf numFmtId="1" fontId="18" fillId="0" borderId="0" xfId="8" applyNumberFormat="1" applyFont="1" applyAlignment="1">
      <alignment horizontal="center"/>
    </xf>
    <xf numFmtId="164" fontId="18" fillId="0" borderId="0" xfId="8" applyNumberFormat="1" applyFont="1"/>
    <xf numFmtId="166" fontId="18" fillId="0" borderId="0" xfId="8" applyNumberFormat="1" applyFont="1"/>
    <xf numFmtId="0" fontId="18" fillId="0" borderId="0" xfId="9" applyFont="1" applyAlignment="1">
      <alignment vertical="center"/>
    </xf>
    <xf numFmtId="49" fontId="18" fillId="0" borderId="0" xfId="1" applyNumberFormat="1" applyFont="1"/>
    <xf numFmtId="0" fontId="18" fillId="0" borderId="0" xfId="8" applyFont="1"/>
    <xf numFmtId="0" fontId="18" fillId="0" borderId="0" xfId="8" applyFont="1" applyAlignment="1">
      <alignment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6" fillId="0" borderId="0" xfId="6" applyFont="1" applyAlignment="1">
      <alignment vertical="center"/>
    </xf>
    <xf numFmtId="0" fontId="17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5" fillId="0" borderId="0" xfId="1" applyFont="1" applyAlignment="1">
      <alignment horizontal="left" vertical="distributed" wrapText="1"/>
    </xf>
    <xf numFmtId="0" fontId="8" fillId="0" borderId="1" xfId="2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5" fillId="0" borderId="0" xfId="7" applyFont="1" applyAlignment="1">
      <alignment horizontal="left" vertical="justify" wrapText="1"/>
    </xf>
    <xf numFmtId="0" fontId="10" fillId="0" borderId="0" xfId="3" applyFont="1" applyAlignment="1">
      <alignment horizontal="left" vertical="justify" wrapText="1"/>
    </xf>
    <xf numFmtId="0" fontId="5" fillId="0" borderId="0" xfId="1" applyFont="1" applyAlignment="1">
      <alignment horizontal="left" vertical="distributed"/>
    </xf>
    <xf numFmtId="0" fontId="10" fillId="0" borderId="0" xfId="3" applyFont="1" applyAlignment="1">
      <alignment horizontal="left" vertical="distributed"/>
    </xf>
    <xf numFmtId="0" fontId="8" fillId="0" borderId="1" xfId="7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/>
    </xf>
    <xf numFmtId="0" fontId="10" fillId="0" borderId="1" xfId="3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5" fillId="0" borderId="0" xfId="1" applyFont="1" applyAlignment="1">
      <alignment horizontal="left" vertical="justify" wrapText="1"/>
    </xf>
    <xf numFmtId="49" fontId="6" fillId="0" borderId="0" xfId="1" applyNumberFormat="1" applyFont="1" applyAlignment="1">
      <alignment vertical="center"/>
    </xf>
    <xf numFmtId="0" fontId="10" fillId="0" borderId="0" xfId="3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8" fillId="0" borderId="4" xfId="8" applyFont="1" applyBorder="1" applyAlignment="1">
      <alignment horizontal="right" vertical="center"/>
    </xf>
    <xf numFmtId="0" fontId="6" fillId="0" borderId="4" xfId="8" applyFont="1" applyBorder="1" applyAlignment="1">
      <alignment horizontal="right" vertical="center"/>
    </xf>
    <xf numFmtId="0" fontId="16" fillId="0" borderId="0" xfId="8" applyFont="1" applyAlignment="1">
      <alignment vertical="distributed"/>
    </xf>
    <xf numFmtId="0" fontId="10" fillId="0" borderId="0" xfId="8" applyAlignment="1">
      <alignment vertical="distributed"/>
    </xf>
    <xf numFmtId="0" fontId="16" fillId="0" borderId="0" xfId="3" applyFont="1" applyAlignment="1">
      <alignment vertical="distributed"/>
    </xf>
    <xf numFmtId="0" fontId="35" fillId="0" borderId="0" xfId="3" applyFont="1" applyAlignment="1">
      <alignment vertical="distributed"/>
    </xf>
    <xf numFmtId="0" fontId="8" fillId="0" borderId="4" xfId="8" applyFont="1" applyBorder="1" applyAlignment="1">
      <alignment horizontal="center" vertical="center" wrapText="1"/>
    </xf>
    <xf numFmtId="0" fontId="8" fillId="0" borderId="1" xfId="8" applyFont="1" applyBorder="1" applyAlignment="1">
      <alignment horizontal="left" vertical="center" wrapText="1"/>
    </xf>
    <xf numFmtId="0" fontId="8" fillId="0" borderId="0" xfId="8" applyFont="1" applyAlignment="1">
      <alignment horizontal="left" vertical="center" wrapText="1"/>
    </xf>
    <xf numFmtId="0" fontId="8" fillId="0" borderId="2" xfId="8" applyFont="1" applyBorder="1" applyAlignment="1">
      <alignment horizontal="left" vertical="center" wrapText="1"/>
    </xf>
    <xf numFmtId="0" fontId="8" fillId="0" borderId="2" xfId="8" applyFont="1" applyBorder="1" applyAlignment="1">
      <alignment horizontal="center" vertical="distributed"/>
    </xf>
    <xf numFmtId="0" fontId="6" fillId="0" borderId="2" xfId="8" applyFont="1" applyBorder="1" applyAlignment="1">
      <alignment horizontal="center" vertical="distributed"/>
    </xf>
    <xf numFmtId="0" fontId="8" fillId="0" borderId="1" xfId="8" applyFont="1" applyBorder="1" applyAlignment="1">
      <alignment horizontal="right" vertical="center" wrapText="1"/>
    </xf>
    <xf numFmtId="0" fontId="6" fillId="0" borderId="2" xfId="8" applyFont="1" applyBorder="1" applyAlignment="1">
      <alignment horizontal="right" vertical="center" wrapText="1"/>
    </xf>
    <xf numFmtId="0" fontId="8" fillId="0" borderId="1" xfId="8" applyFont="1" applyBorder="1" applyAlignment="1">
      <alignment horizontal="right" vertical="center"/>
    </xf>
    <xf numFmtId="0" fontId="6" fillId="0" borderId="2" xfId="8" applyFont="1" applyBorder="1" applyAlignment="1">
      <alignment horizontal="right" vertical="center"/>
    </xf>
    <xf numFmtId="0" fontId="8" fillId="0" borderId="4" xfId="8" applyFont="1" applyBorder="1" applyAlignment="1">
      <alignment horizontal="right" vertical="center" wrapText="1"/>
    </xf>
    <xf numFmtId="0" fontId="10" fillId="0" borderId="4" xfId="8" applyBorder="1" applyAlignment="1">
      <alignment horizontal="right" vertical="center" wrapText="1"/>
    </xf>
    <xf numFmtId="0" fontId="10" fillId="0" borderId="4" xfId="8" applyBorder="1" applyAlignment="1">
      <alignment horizontal="right" vertical="center"/>
    </xf>
    <xf numFmtId="0" fontId="6" fillId="0" borderId="4" xfId="8" applyFont="1" applyBorder="1" applyAlignment="1">
      <alignment horizontal="right" vertical="center" wrapText="1"/>
    </xf>
    <xf numFmtId="0" fontId="5" fillId="0" borderId="0" xfId="8" applyFont="1" applyAlignment="1">
      <alignment vertical="distributed"/>
    </xf>
    <xf numFmtId="0" fontId="5" fillId="0" borderId="0" xfId="8" applyFont="1" applyAlignment="1">
      <alignment horizontal="left" vertical="distributed"/>
    </xf>
    <xf numFmtId="0" fontId="10" fillId="0" borderId="0" xfId="8" applyAlignment="1">
      <alignment horizontal="left" vertical="distributed"/>
    </xf>
    <xf numFmtId="0" fontId="8" fillId="0" borderId="1" xfId="8" applyFont="1" applyBorder="1" applyAlignment="1">
      <alignment horizontal="center" vertical="distributed"/>
    </xf>
    <xf numFmtId="0" fontId="6" fillId="0" borderId="1" xfId="8" applyFont="1" applyBorder="1" applyAlignment="1">
      <alignment horizontal="center" vertical="distributed"/>
    </xf>
    <xf numFmtId="0" fontId="8" fillId="0" borderId="4" xfId="8" applyFont="1" applyBorder="1" applyAlignment="1">
      <alignment horizontal="left" vertical="center"/>
    </xf>
    <xf numFmtId="0" fontId="10" fillId="0" borderId="4" xfId="8" applyBorder="1" applyAlignment="1">
      <alignment horizontal="left" vertical="center"/>
    </xf>
    <xf numFmtId="0" fontId="10" fillId="0" borderId="0" xfId="3" applyFont="1" applyAlignment="1"/>
    <xf numFmtId="0" fontId="14" fillId="0" borderId="0" xfId="3" applyFont="1" applyAlignment="1"/>
    <xf numFmtId="0" fontId="6" fillId="0" borderId="4" xfId="8" applyFont="1" applyBorder="1" applyAlignment="1"/>
  </cellXfs>
  <cellStyles count="11">
    <cellStyle name="Normal" xfId="0" builtinId="0"/>
    <cellStyle name="Normal 2" xfId="3" xr:uid="{1DD808CE-D0D1-47B9-BEB3-51B508381A7B}"/>
    <cellStyle name="Normal 2 2" xfId="8" xr:uid="{3902A5D1-3BC2-4DEC-8E83-CB1F60E92673}"/>
    <cellStyle name="Normal_20O3ACCR" xfId="9" xr:uid="{9CBC04D9-EF28-41C4-BA79-E5E09553D916}"/>
    <cellStyle name="Normal_lucrare_2" xfId="7" xr:uid="{B2C6553D-CDB8-4630-A82A-19D72F316D6F}"/>
    <cellStyle name="Normal_preglucrare" xfId="4" xr:uid="{AF81603C-2D28-419E-BC71-9EC13FE5EB09}"/>
    <cellStyle name="Normal_SINTETICE2002_1" xfId="6" xr:uid="{9A0340AD-1DC0-4E81-959B-B1CCF373041B}"/>
    <cellStyle name="Normal_TAB2T1" xfId="5" xr:uid="{8D8CDC59-4BBA-45CE-8C91-CE1A0FA772D6}"/>
    <cellStyle name="Normal_tabel4" xfId="10" xr:uid="{9345CDB8-C8D3-420D-A13A-831AD2DBD5FA}"/>
    <cellStyle name="Normal_tabele" xfId="2" xr:uid="{1069EF64-A32D-4B7F-BF0A-4296E59669D1}"/>
    <cellStyle name="Normal_TABPASAG2" xfId="1" xr:uid="{6A4E4E95-2C20-4B1D-B407-F70DBD757A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62</xdr:row>
      <xdr:rowOff>83820</xdr:rowOff>
    </xdr:from>
    <xdr:to>
      <xdr:col>0</xdr:col>
      <xdr:colOff>1173480</xdr:colOff>
      <xdr:row>62</xdr:row>
      <xdr:rowOff>83820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7F4318A-C90C-4175-8E47-91FFCE791829}"/>
            </a:ext>
          </a:extLst>
        </xdr:cNvPr>
        <xdr:cNvSpPr>
          <a:spLocks noChangeShapeType="1"/>
        </xdr:cNvSpPr>
      </xdr:nvSpPr>
      <xdr:spPr bwMode="auto">
        <a:xfrm>
          <a:off x="68580" y="874014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106680</xdr:colOff>
      <xdr:row>128</xdr:row>
      <xdr:rowOff>83820</xdr:rowOff>
    </xdr:from>
    <xdr:to>
      <xdr:col>0</xdr:col>
      <xdr:colOff>1211580</xdr:colOff>
      <xdr:row>128</xdr:row>
      <xdr:rowOff>83820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C882A033-3753-4403-A5DD-5F3D79FB835F}"/>
            </a:ext>
          </a:extLst>
        </xdr:cNvPr>
        <xdr:cNvSpPr>
          <a:spLocks noChangeShapeType="1"/>
        </xdr:cNvSpPr>
      </xdr:nvSpPr>
      <xdr:spPr bwMode="auto">
        <a:xfrm>
          <a:off x="106680" y="1780794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99060</xdr:colOff>
      <xdr:row>194</xdr:row>
      <xdr:rowOff>83820</xdr:rowOff>
    </xdr:from>
    <xdr:to>
      <xdr:col>0</xdr:col>
      <xdr:colOff>1203960</xdr:colOff>
      <xdr:row>194</xdr:row>
      <xdr:rowOff>83820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B3ACA6B-EE5D-4515-B537-5AB102B8E59B}"/>
            </a:ext>
          </a:extLst>
        </xdr:cNvPr>
        <xdr:cNvSpPr>
          <a:spLocks noChangeShapeType="1"/>
        </xdr:cNvSpPr>
      </xdr:nvSpPr>
      <xdr:spPr bwMode="auto">
        <a:xfrm>
          <a:off x="99060" y="2692908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99060</xdr:colOff>
      <xdr:row>253</xdr:row>
      <xdr:rowOff>83820</xdr:rowOff>
    </xdr:from>
    <xdr:to>
      <xdr:col>0</xdr:col>
      <xdr:colOff>1203960</xdr:colOff>
      <xdr:row>253</xdr:row>
      <xdr:rowOff>83820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787AF133-2754-40C2-BC0A-994BD294DC39}"/>
            </a:ext>
          </a:extLst>
        </xdr:cNvPr>
        <xdr:cNvSpPr>
          <a:spLocks noChangeShapeType="1"/>
        </xdr:cNvSpPr>
      </xdr:nvSpPr>
      <xdr:spPr bwMode="auto">
        <a:xfrm>
          <a:off x="99060" y="3609594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69</xdr:row>
      <xdr:rowOff>129540</xdr:rowOff>
    </xdr:from>
    <xdr:to>
      <xdr:col>0</xdr:col>
      <xdr:colOff>1143000</xdr:colOff>
      <xdr:row>69</xdr:row>
      <xdr:rowOff>129540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AD45012-9C31-4CF2-BC3E-DF0F23EE72B5}"/>
            </a:ext>
          </a:extLst>
        </xdr:cNvPr>
        <xdr:cNvSpPr>
          <a:spLocks noChangeShapeType="1"/>
        </xdr:cNvSpPr>
      </xdr:nvSpPr>
      <xdr:spPr bwMode="auto">
        <a:xfrm>
          <a:off x="30480" y="8839200"/>
          <a:ext cx="11125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5F7D-FDF6-4133-8AFB-B4869E4D3F91}">
  <dimension ref="A1:N50"/>
  <sheetViews>
    <sheetView showGridLines="0" workbookViewId="0">
      <selection activeCell="B17" sqref="B17"/>
    </sheetView>
  </sheetViews>
  <sheetFormatPr defaultRowHeight="14.45"/>
  <cols>
    <col min="1" max="1" width="25.5703125" bestFit="1" customWidth="1"/>
    <col min="2" max="3" width="35.5703125" bestFit="1" customWidth="1"/>
    <col min="4" max="14" width="9" bestFit="1" customWidth="1"/>
  </cols>
  <sheetData>
    <row r="1" spans="1:14" ht="14.4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4" ht="14.45" customHeight="1">
      <c r="A2" s="312" t="s">
        <v>1</v>
      </c>
      <c r="B2" s="312" t="s">
        <v>2</v>
      </c>
      <c r="C2" s="312" t="s">
        <v>3</v>
      </c>
      <c r="D2" s="312" t="s">
        <v>4</v>
      </c>
      <c r="E2" s="312"/>
      <c r="F2" s="312"/>
      <c r="G2" s="312"/>
      <c r="H2" s="312"/>
      <c r="I2" s="312"/>
      <c r="J2" s="312"/>
      <c r="K2" s="312"/>
      <c r="L2" s="312"/>
      <c r="M2" s="312"/>
      <c r="N2" s="312"/>
    </row>
    <row r="3" spans="1:14">
      <c r="A3" s="312"/>
      <c r="B3" s="312"/>
      <c r="C3" s="312"/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</row>
    <row r="4" spans="1:14" ht="14.45" customHeight="1">
      <c r="A4" s="312"/>
      <c r="B4" s="312"/>
      <c r="C4" s="312"/>
      <c r="D4" s="312" t="s">
        <v>16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14">
      <c r="A5" s="312"/>
      <c r="B5" s="312"/>
      <c r="C5" s="312"/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1" t="s">
        <v>17</v>
      </c>
      <c r="N5" s="1" t="s">
        <v>17</v>
      </c>
    </row>
    <row r="6" spans="1:14">
      <c r="A6" s="1" t="s">
        <v>18</v>
      </c>
      <c r="B6" s="1" t="s">
        <v>19</v>
      </c>
      <c r="C6" s="1" t="s">
        <v>20</v>
      </c>
      <c r="D6" s="2">
        <v>1205</v>
      </c>
      <c r="E6" s="2">
        <v>1229</v>
      </c>
      <c r="F6" s="2">
        <v>1358</v>
      </c>
      <c r="G6" s="2">
        <v>1986</v>
      </c>
      <c r="H6" s="2">
        <v>2125</v>
      </c>
      <c r="I6" s="2">
        <v>2721</v>
      </c>
      <c r="J6" s="2">
        <v>3926</v>
      </c>
      <c r="K6" s="2">
        <v>5822</v>
      </c>
      <c r="L6" s="2">
        <v>6231</v>
      </c>
      <c r="M6" s="2">
        <v>7779</v>
      </c>
      <c r="N6" s="2">
        <v>9144</v>
      </c>
    </row>
    <row r="7" spans="1:14">
      <c r="A7" s="1" t="s">
        <v>21</v>
      </c>
      <c r="B7" s="1" t="s">
        <v>21</v>
      </c>
      <c r="C7" s="1" t="s">
        <v>22</v>
      </c>
      <c r="D7" s="2">
        <v>85</v>
      </c>
      <c r="E7" s="2">
        <v>82</v>
      </c>
      <c r="F7" s="2">
        <v>80</v>
      </c>
      <c r="G7" s="2">
        <v>97</v>
      </c>
      <c r="H7" s="2">
        <v>101</v>
      </c>
      <c r="I7" s="2">
        <v>128</v>
      </c>
      <c r="J7" s="2">
        <v>205</v>
      </c>
      <c r="K7" s="2">
        <v>440</v>
      </c>
      <c r="L7" s="2">
        <v>383</v>
      </c>
      <c r="M7" s="2">
        <v>429</v>
      </c>
      <c r="N7" s="2">
        <v>516</v>
      </c>
    </row>
    <row r="8" spans="1:14">
      <c r="A8" s="1" t="s">
        <v>21</v>
      </c>
      <c r="B8" s="1" t="s">
        <v>21</v>
      </c>
      <c r="C8" s="1" t="s">
        <v>23</v>
      </c>
      <c r="D8" s="2">
        <v>14</v>
      </c>
      <c r="E8" s="2">
        <v>23</v>
      </c>
      <c r="F8" s="2">
        <v>24</v>
      </c>
      <c r="G8" s="2">
        <v>21</v>
      </c>
      <c r="H8" s="2">
        <v>37</v>
      </c>
      <c r="I8" s="2">
        <v>42</v>
      </c>
      <c r="J8" s="2">
        <v>57</v>
      </c>
      <c r="K8" s="2">
        <v>147</v>
      </c>
      <c r="L8" s="2">
        <v>93</v>
      </c>
      <c r="M8" s="2">
        <v>138</v>
      </c>
      <c r="N8" s="2">
        <v>155</v>
      </c>
    </row>
    <row r="9" spans="1:14">
      <c r="A9" s="1" t="s">
        <v>21</v>
      </c>
      <c r="B9" s="1" t="s">
        <v>21</v>
      </c>
      <c r="C9" s="1" t="s">
        <v>24</v>
      </c>
      <c r="D9" s="2">
        <v>15</v>
      </c>
      <c r="E9" s="2">
        <v>17</v>
      </c>
      <c r="F9" s="2">
        <v>11</v>
      </c>
      <c r="G9" s="2">
        <v>16</v>
      </c>
      <c r="H9" s="2">
        <v>11</v>
      </c>
      <c r="I9" s="2">
        <v>23</v>
      </c>
      <c r="J9" s="2">
        <v>58</v>
      </c>
      <c r="K9" s="2">
        <v>95</v>
      </c>
      <c r="L9" s="2">
        <v>88</v>
      </c>
      <c r="M9" s="2">
        <v>113</v>
      </c>
      <c r="N9" s="2">
        <v>121</v>
      </c>
    </row>
    <row r="10" spans="1:14">
      <c r="A10" s="1" t="s">
        <v>21</v>
      </c>
      <c r="B10" s="1" t="s">
        <v>21</v>
      </c>
      <c r="C10" s="1" t="s">
        <v>25</v>
      </c>
      <c r="D10" s="2">
        <v>20</v>
      </c>
      <c r="E10" s="2">
        <v>19</v>
      </c>
      <c r="F10" s="2">
        <v>15</v>
      </c>
      <c r="G10" s="2">
        <v>16</v>
      </c>
      <c r="H10" s="2">
        <v>19</v>
      </c>
      <c r="I10" s="2">
        <v>18</v>
      </c>
      <c r="J10" s="2">
        <v>20</v>
      </c>
      <c r="K10" s="2">
        <v>43</v>
      </c>
      <c r="L10" s="2">
        <v>66</v>
      </c>
      <c r="M10" s="2">
        <v>45</v>
      </c>
      <c r="N10" s="2">
        <v>61</v>
      </c>
    </row>
    <row r="11" spans="1:14">
      <c r="A11" s="1" t="s">
        <v>21</v>
      </c>
      <c r="B11" s="1" t="s">
        <v>21</v>
      </c>
      <c r="C11" s="1" t="s">
        <v>26</v>
      </c>
      <c r="D11" s="2">
        <v>13</v>
      </c>
      <c r="E11" s="2">
        <v>13</v>
      </c>
      <c r="F11" s="2">
        <v>9</v>
      </c>
      <c r="G11" s="2">
        <v>15</v>
      </c>
      <c r="H11" s="2">
        <v>12</v>
      </c>
      <c r="I11" s="2">
        <v>14</v>
      </c>
      <c r="J11" s="2">
        <v>23</v>
      </c>
      <c r="K11" s="2">
        <v>49</v>
      </c>
      <c r="L11" s="2">
        <v>28</v>
      </c>
      <c r="M11" s="2">
        <v>42</v>
      </c>
      <c r="N11" s="2">
        <v>60</v>
      </c>
    </row>
    <row r="12" spans="1:14">
      <c r="A12" s="1" t="s">
        <v>21</v>
      </c>
      <c r="B12" s="1" t="s">
        <v>21</v>
      </c>
      <c r="C12" s="1" t="s">
        <v>27</v>
      </c>
      <c r="D12" s="2">
        <v>23</v>
      </c>
      <c r="E12" s="2">
        <v>10</v>
      </c>
      <c r="F12" s="2">
        <v>21</v>
      </c>
      <c r="G12" s="2">
        <v>29</v>
      </c>
      <c r="H12" s="2">
        <v>22</v>
      </c>
      <c r="I12" s="2">
        <v>31</v>
      </c>
      <c r="J12" s="2">
        <v>47</v>
      </c>
      <c r="K12" s="2">
        <v>106</v>
      </c>
      <c r="L12" s="2">
        <v>108</v>
      </c>
      <c r="M12" s="2">
        <v>91</v>
      </c>
      <c r="N12" s="2">
        <v>119</v>
      </c>
    </row>
    <row r="13" spans="1:14">
      <c r="A13" s="1" t="s">
        <v>21</v>
      </c>
      <c r="B13" s="1" t="s">
        <v>28</v>
      </c>
      <c r="C13" s="1" t="s">
        <v>20</v>
      </c>
      <c r="D13" s="2">
        <v>57700</v>
      </c>
      <c r="E13" s="2">
        <v>70175</v>
      </c>
      <c r="F13" s="2">
        <v>81175</v>
      </c>
      <c r="G13" s="2">
        <v>95181</v>
      </c>
      <c r="H13" s="2">
        <v>106873</v>
      </c>
      <c r="I13" s="2">
        <v>130921</v>
      </c>
      <c r="J13" s="2">
        <v>161564</v>
      </c>
      <c r="K13" s="2">
        <v>126329</v>
      </c>
      <c r="L13" s="2">
        <v>121210</v>
      </c>
      <c r="M13" s="2">
        <v>129324</v>
      </c>
      <c r="N13" s="2">
        <v>144609</v>
      </c>
    </row>
    <row r="14" spans="1:14">
      <c r="A14" s="1" t="s">
        <v>21</v>
      </c>
      <c r="B14" s="1" t="s">
        <v>21</v>
      </c>
      <c r="C14" s="1" t="s">
        <v>22</v>
      </c>
      <c r="D14" s="2">
        <v>1622</v>
      </c>
      <c r="E14" s="2">
        <v>1928</v>
      </c>
      <c r="F14" s="2">
        <v>2246</v>
      </c>
      <c r="G14" s="2">
        <v>2865</v>
      </c>
      <c r="H14" s="2">
        <v>3579</v>
      </c>
      <c r="I14" s="2">
        <v>5302</v>
      </c>
      <c r="J14" s="2">
        <v>7177</v>
      </c>
      <c r="K14" s="2">
        <v>5288</v>
      </c>
      <c r="L14" s="2">
        <v>5286</v>
      </c>
      <c r="M14" s="2">
        <v>5298</v>
      </c>
      <c r="N14" s="2">
        <v>6677</v>
      </c>
    </row>
    <row r="15" spans="1:14">
      <c r="A15" s="1" t="s">
        <v>21</v>
      </c>
      <c r="B15" s="1" t="s">
        <v>21</v>
      </c>
      <c r="C15" s="1" t="s">
        <v>23</v>
      </c>
      <c r="D15" s="2">
        <v>622</v>
      </c>
      <c r="E15" s="2">
        <v>783</v>
      </c>
      <c r="F15" s="2">
        <v>909</v>
      </c>
      <c r="G15" s="2">
        <v>1132</v>
      </c>
      <c r="H15" s="2">
        <v>1503</v>
      </c>
      <c r="I15" s="2">
        <v>2163</v>
      </c>
      <c r="J15" s="2">
        <v>2837</v>
      </c>
      <c r="K15" s="2">
        <v>2082</v>
      </c>
      <c r="L15" s="2">
        <v>2195</v>
      </c>
      <c r="M15" s="2">
        <v>2068</v>
      </c>
      <c r="N15" s="2">
        <v>2484</v>
      </c>
    </row>
    <row r="16" spans="1:14">
      <c r="A16" s="1" t="s">
        <v>21</v>
      </c>
      <c r="B16" s="1" t="s">
        <v>21</v>
      </c>
      <c r="C16" s="1" t="s">
        <v>24</v>
      </c>
      <c r="D16" s="2">
        <v>289</v>
      </c>
      <c r="E16" s="2">
        <v>305</v>
      </c>
      <c r="F16" s="2">
        <v>331</v>
      </c>
      <c r="G16" s="2">
        <v>443</v>
      </c>
      <c r="H16" s="2">
        <v>452</v>
      </c>
      <c r="I16" s="2">
        <v>714</v>
      </c>
      <c r="J16" s="2">
        <v>1134</v>
      </c>
      <c r="K16" s="2">
        <v>791</v>
      </c>
      <c r="L16" s="2">
        <v>830</v>
      </c>
      <c r="M16" s="2">
        <v>693</v>
      </c>
      <c r="N16" s="2">
        <v>1027</v>
      </c>
    </row>
    <row r="17" spans="1:14">
      <c r="A17" s="1" t="s">
        <v>21</v>
      </c>
      <c r="B17" s="1" t="s">
        <v>21</v>
      </c>
      <c r="C17" s="1" t="s">
        <v>25</v>
      </c>
      <c r="D17" s="2">
        <v>106</v>
      </c>
      <c r="E17" s="2">
        <v>151</v>
      </c>
      <c r="F17" s="2">
        <v>165</v>
      </c>
      <c r="G17" s="2">
        <v>235</v>
      </c>
      <c r="H17" s="2">
        <v>294</v>
      </c>
      <c r="I17" s="2">
        <v>422</v>
      </c>
      <c r="J17" s="2">
        <v>604</v>
      </c>
      <c r="K17" s="2">
        <v>506</v>
      </c>
      <c r="L17" s="2">
        <v>413</v>
      </c>
      <c r="M17" s="2">
        <v>349</v>
      </c>
      <c r="N17" s="2">
        <v>471</v>
      </c>
    </row>
    <row r="18" spans="1:14">
      <c r="A18" s="1" t="s">
        <v>21</v>
      </c>
      <c r="B18" s="1" t="s">
        <v>21</v>
      </c>
      <c r="C18" s="1" t="s">
        <v>26</v>
      </c>
      <c r="D18" s="2">
        <v>232</v>
      </c>
      <c r="E18" s="2">
        <v>295</v>
      </c>
      <c r="F18" s="2">
        <v>348</v>
      </c>
      <c r="G18" s="2">
        <v>463</v>
      </c>
      <c r="H18" s="2">
        <v>560</v>
      </c>
      <c r="I18" s="2">
        <v>800</v>
      </c>
      <c r="J18" s="2">
        <v>1118</v>
      </c>
      <c r="K18" s="2">
        <v>795</v>
      </c>
      <c r="L18" s="2">
        <v>759</v>
      </c>
      <c r="M18" s="2">
        <v>719</v>
      </c>
      <c r="N18" s="2">
        <v>837</v>
      </c>
    </row>
    <row r="19" spans="1:14">
      <c r="A19" s="1" t="s">
        <v>21</v>
      </c>
      <c r="B19" s="1" t="s">
        <v>21</v>
      </c>
      <c r="C19" s="1" t="s">
        <v>27</v>
      </c>
      <c r="D19" s="2">
        <v>373</v>
      </c>
      <c r="E19" s="2">
        <v>394</v>
      </c>
      <c r="F19" s="2">
        <v>493</v>
      </c>
      <c r="G19" s="2">
        <v>592</v>
      </c>
      <c r="H19" s="2">
        <v>770</v>
      </c>
      <c r="I19" s="2">
        <v>1203</v>
      </c>
      <c r="J19" s="2">
        <v>1484</v>
      </c>
      <c r="K19" s="2">
        <v>1114</v>
      </c>
      <c r="L19" s="2">
        <v>1089</v>
      </c>
      <c r="M19" s="2">
        <v>1469</v>
      </c>
      <c r="N19" s="2">
        <v>1858</v>
      </c>
    </row>
    <row r="20" spans="1:14">
      <c r="A20" s="1" t="s">
        <v>21</v>
      </c>
      <c r="B20" s="1" t="s">
        <v>29</v>
      </c>
      <c r="C20" s="1" t="s">
        <v>20</v>
      </c>
      <c r="D20" s="2">
        <v>882</v>
      </c>
      <c r="E20" s="2">
        <v>1177</v>
      </c>
      <c r="F20" s="2">
        <v>2468</v>
      </c>
      <c r="G20" s="2">
        <v>1116</v>
      </c>
      <c r="H20" s="2">
        <v>1027</v>
      </c>
      <c r="I20" s="2">
        <v>1323</v>
      </c>
      <c r="J20" s="2">
        <v>1953</v>
      </c>
      <c r="K20" s="2">
        <v>819</v>
      </c>
      <c r="L20" s="2">
        <v>717</v>
      </c>
      <c r="M20" s="2">
        <v>860</v>
      </c>
      <c r="N20" s="2">
        <v>1782</v>
      </c>
    </row>
    <row r="21" spans="1:14">
      <c r="A21" s="1" t="s">
        <v>21</v>
      </c>
      <c r="B21" s="1" t="s">
        <v>21</v>
      </c>
      <c r="C21" s="1" t="s">
        <v>22</v>
      </c>
      <c r="D21" s="2">
        <v>34</v>
      </c>
      <c r="E21" s="2">
        <v>96</v>
      </c>
      <c r="F21" s="2">
        <v>253</v>
      </c>
      <c r="G21" s="2">
        <v>31</v>
      </c>
      <c r="H21" s="2">
        <v>34</v>
      </c>
      <c r="I21" s="2">
        <v>24</v>
      </c>
      <c r="J21" s="2">
        <v>51</v>
      </c>
      <c r="K21" s="2">
        <v>24</v>
      </c>
      <c r="L21" s="2">
        <v>36</v>
      </c>
      <c r="M21" s="2">
        <v>56</v>
      </c>
      <c r="N21" s="2">
        <v>73</v>
      </c>
    </row>
    <row r="22" spans="1:14">
      <c r="A22" s="1" t="s">
        <v>21</v>
      </c>
      <c r="B22" s="1" t="s">
        <v>21</v>
      </c>
      <c r="C22" s="1" t="s">
        <v>23</v>
      </c>
      <c r="D22" s="2">
        <v>8</v>
      </c>
      <c r="E22" s="2">
        <v>29</v>
      </c>
      <c r="F22" s="2">
        <v>58</v>
      </c>
      <c r="G22" s="2">
        <v>10</v>
      </c>
      <c r="H22" s="2">
        <v>3</v>
      </c>
      <c r="I22" s="2">
        <v>9</v>
      </c>
      <c r="J22" s="2">
        <v>34</v>
      </c>
      <c r="K22" s="2">
        <v>18</v>
      </c>
      <c r="L22" s="2">
        <v>22</v>
      </c>
      <c r="M22" s="2">
        <v>8</v>
      </c>
      <c r="N22" s="2">
        <v>34</v>
      </c>
    </row>
    <row r="23" spans="1:14">
      <c r="A23" s="1" t="s">
        <v>21</v>
      </c>
      <c r="B23" s="1" t="s">
        <v>21</v>
      </c>
      <c r="C23" s="1" t="s">
        <v>24</v>
      </c>
      <c r="D23" s="2">
        <v>6</v>
      </c>
      <c r="E23" s="2">
        <v>24</v>
      </c>
      <c r="F23" s="2">
        <v>53</v>
      </c>
      <c r="G23" s="2">
        <v>3</v>
      </c>
      <c r="H23" s="2">
        <v>7</v>
      </c>
      <c r="I23" s="2">
        <v>6</v>
      </c>
      <c r="J23" s="2" t="s">
        <v>30</v>
      </c>
      <c r="K23" s="2">
        <v>1</v>
      </c>
      <c r="L23" s="2">
        <v>1</v>
      </c>
      <c r="M23" s="2">
        <v>1</v>
      </c>
      <c r="N23" s="2">
        <v>12</v>
      </c>
    </row>
    <row r="24" spans="1:14">
      <c r="A24" s="1" t="s">
        <v>21</v>
      </c>
      <c r="B24" s="1" t="s">
        <v>21</v>
      </c>
      <c r="C24" s="1" t="s">
        <v>25</v>
      </c>
      <c r="D24" s="2" t="s">
        <v>30</v>
      </c>
      <c r="E24" s="2">
        <v>14</v>
      </c>
      <c r="F24" s="2">
        <v>33</v>
      </c>
      <c r="G24" s="2">
        <v>2</v>
      </c>
      <c r="H24" s="2">
        <v>2</v>
      </c>
      <c r="I24" s="2">
        <v>2</v>
      </c>
      <c r="J24" s="2" t="s">
        <v>30</v>
      </c>
      <c r="K24" s="2" t="s">
        <v>30</v>
      </c>
      <c r="L24" s="2" t="s">
        <v>30</v>
      </c>
      <c r="M24" s="2" t="s">
        <v>30</v>
      </c>
      <c r="N24" s="2">
        <v>9</v>
      </c>
    </row>
    <row r="25" spans="1:14">
      <c r="A25" s="1" t="s">
        <v>21</v>
      </c>
      <c r="B25" s="1" t="s">
        <v>21</v>
      </c>
      <c r="C25" s="1" t="s">
        <v>26</v>
      </c>
      <c r="D25" s="2">
        <v>6</v>
      </c>
      <c r="E25" s="2">
        <v>18</v>
      </c>
      <c r="F25" s="2">
        <v>56</v>
      </c>
      <c r="G25" s="2">
        <v>8</v>
      </c>
      <c r="H25" s="2" t="s">
        <v>30</v>
      </c>
      <c r="I25" s="2">
        <v>4</v>
      </c>
      <c r="J25" s="2">
        <v>9</v>
      </c>
      <c r="K25" s="2">
        <v>4</v>
      </c>
      <c r="L25" s="2">
        <v>3</v>
      </c>
      <c r="M25" s="2">
        <v>26</v>
      </c>
      <c r="N25" s="2">
        <v>4</v>
      </c>
    </row>
    <row r="26" spans="1:14">
      <c r="A26" s="1" t="s">
        <v>21</v>
      </c>
      <c r="B26" s="1" t="s">
        <v>21</v>
      </c>
      <c r="C26" s="1" t="s">
        <v>27</v>
      </c>
      <c r="D26" s="2">
        <v>14</v>
      </c>
      <c r="E26" s="2">
        <v>11</v>
      </c>
      <c r="F26" s="2">
        <v>53</v>
      </c>
      <c r="G26" s="2">
        <v>8</v>
      </c>
      <c r="H26" s="2">
        <v>22</v>
      </c>
      <c r="I26" s="2">
        <v>3</v>
      </c>
      <c r="J26" s="2">
        <v>8</v>
      </c>
      <c r="K26" s="2">
        <v>1</v>
      </c>
      <c r="L26" s="2">
        <v>10</v>
      </c>
      <c r="M26" s="2">
        <v>21</v>
      </c>
      <c r="N26" s="2">
        <v>14</v>
      </c>
    </row>
    <row r="27" spans="1:14">
      <c r="A27" s="1" t="s">
        <v>31</v>
      </c>
      <c r="B27" s="1" t="s">
        <v>19</v>
      </c>
      <c r="C27" s="1" t="s">
        <v>20</v>
      </c>
      <c r="D27" s="2">
        <v>5410</v>
      </c>
      <c r="E27" s="2">
        <v>4929</v>
      </c>
      <c r="F27" s="2">
        <v>4700</v>
      </c>
      <c r="G27" s="2">
        <v>5107</v>
      </c>
      <c r="H27" s="2">
        <v>6071</v>
      </c>
      <c r="I27" s="2">
        <v>7149</v>
      </c>
      <c r="J27" s="2">
        <v>8506</v>
      </c>
      <c r="K27" s="2">
        <v>8338</v>
      </c>
      <c r="L27" s="2">
        <v>8227</v>
      </c>
      <c r="M27" s="2">
        <v>8695</v>
      </c>
      <c r="N27" s="2">
        <v>8679</v>
      </c>
    </row>
    <row r="28" spans="1:14">
      <c r="A28" s="1" t="s">
        <v>21</v>
      </c>
      <c r="B28" s="1" t="s">
        <v>21</v>
      </c>
      <c r="C28" s="1" t="s">
        <v>22</v>
      </c>
      <c r="D28" s="2">
        <v>366</v>
      </c>
      <c r="E28" s="2">
        <v>305</v>
      </c>
      <c r="F28" s="2">
        <v>303</v>
      </c>
      <c r="G28" s="2">
        <v>272</v>
      </c>
      <c r="H28" s="2">
        <v>346</v>
      </c>
      <c r="I28" s="2">
        <v>477</v>
      </c>
      <c r="J28" s="2">
        <v>584</v>
      </c>
      <c r="K28" s="2">
        <v>669</v>
      </c>
      <c r="L28" s="2">
        <v>675</v>
      </c>
      <c r="M28" s="2">
        <v>662</v>
      </c>
      <c r="N28" s="2">
        <v>740</v>
      </c>
    </row>
    <row r="29" spans="1:14">
      <c r="A29" s="1" t="s">
        <v>21</v>
      </c>
      <c r="B29" s="1" t="s">
        <v>21</v>
      </c>
      <c r="C29" s="1" t="s">
        <v>23</v>
      </c>
      <c r="D29" s="2">
        <v>109</v>
      </c>
      <c r="E29" s="2">
        <v>88</v>
      </c>
      <c r="F29" s="2">
        <v>93</v>
      </c>
      <c r="G29" s="2">
        <v>81</v>
      </c>
      <c r="H29" s="2">
        <v>115</v>
      </c>
      <c r="I29" s="2">
        <v>134</v>
      </c>
      <c r="J29" s="2">
        <v>158</v>
      </c>
      <c r="K29" s="2">
        <v>174</v>
      </c>
      <c r="L29" s="2">
        <v>189</v>
      </c>
      <c r="M29" s="2">
        <v>207</v>
      </c>
      <c r="N29" s="2">
        <v>226</v>
      </c>
    </row>
    <row r="30" spans="1:14">
      <c r="A30" s="1" t="s">
        <v>21</v>
      </c>
      <c r="B30" s="1" t="s">
        <v>21</v>
      </c>
      <c r="C30" s="1" t="s">
        <v>24</v>
      </c>
      <c r="D30" s="2">
        <v>59</v>
      </c>
      <c r="E30" s="2">
        <v>56</v>
      </c>
      <c r="F30" s="2">
        <v>49</v>
      </c>
      <c r="G30" s="2">
        <v>37</v>
      </c>
      <c r="H30" s="2">
        <v>56</v>
      </c>
      <c r="I30" s="2">
        <v>71</v>
      </c>
      <c r="J30" s="2">
        <v>103</v>
      </c>
      <c r="K30" s="2">
        <v>110</v>
      </c>
      <c r="L30" s="2">
        <v>107</v>
      </c>
      <c r="M30" s="2">
        <v>105</v>
      </c>
      <c r="N30" s="2">
        <v>116</v>
      </c>
    </row>
    <row r="31" spans="1:14">
      <c r="A31" s="1" t="s">
        <v>21</v>
      </c>
      <c r="B31" s="1" t="s">
        <v>21</v>
      </c>
      <c r="C31" s="1" t="s">
        <v>25</v>
      </c>
      <c r="D31" s="2">
        <v>68</v>
      </c>
      <c r="E31" s="2">
        <v>53</v>
      </c>
      <c r="F31" s="2">
        <v>49</v>
      </c>
      <c r="G31" s="2">
        <v>37</v>
      </c>
      <c r="H31" s="2">
        <v>55</v>
      </c>
      <c r="I31" s="2">
        <v>75</v>
      </c>
      <c r="J31" s="2">
        <v>73</v>
      </c>
      <c r="K31" s="2">
        <v>76</v>
      </c>
      <c r="L31" s="2">
        <v>101</v>
      </c>
      <c r="M31" s="2">
        <v>93</v>
      </c>
      <c r="N31" s="2">
        <v>104</v>
      </c>
    </row>
    <row r="32" spans="1:14">
      <c r="A32" s="1" t="s">
        <v>21</v>
      </c>
      <c r="B32" s="1" t="s">
        <v>21</v>
      </c>
      <c r="C32" s="1" t="s">
        <v>26</v>
      </c>
      <c r="D32" s="2">
        <v>43</v>
      </c>
      <c r="E32" s="2">
        <v>36</v>
      </c>
      <c r="F32" s="2">
        <v>36</v>
      </c>
      <c r="G32" s="2">
        <v>38</v>
      </c>
      <c r="H32" s="2">
        <v>42</v>
      </c>
      <c r="I32" s="2">
        <v>79</v>
      </c>
      <c r="J32" s="2">
        <v>88</v>
      </c>
      <c r="K32" s="2">
        <v>122</v>
      </c>
      <c r="L32" s="2">
        <v>97</v>
      </c>
      <c r="M32" s="2">
        <v>85</v>
      </c>
      <c r="N32" s="2">
        <v>105</v>
      </c>
    </row>
    <row r="33" spans="1:14">
      <c r="A33" s="1" t="s">
        <v>21</v>
      </c>
      <c r="B33" s="1" t="s">
        <v>21</v>
      </c>
      <c r="C33" s="1" t="s">
        <v>27</v>
      </c>
      <c r="D33" s="2">
        <v>87</v>
      </c>
      <c r="E33" s="2">
        <v>72</v>
      </c>
      <c r="F33" s="2">
        <v>76</v>
      </c>
      <c r="G33" s="2">
        <v>79</v>
      </c>
      <c r="H33" s="2">
        <v>78</v>
      </c>
      <c r="I33" s="2">
        <v>118</v>
      </c>
      <c r="J33" s="2">
        <v>162</v>
      </c>
      <c r="K33" s="2">
        <v>187</v>
      </c>
      <c r="L33" s="2">
        <v>181</v>
      </c>
      <c r="M33" s="2">
        <v>172</v>
      </c>
      <c r="N33" s="2">
        <v>189</v>
      </c>
    </row>
    <row r="34" spans="1:14">
      <c r="A34" s="1" t="s">
        <v>21</v>
      </c>
      <c r="B34" s="1" t="s">
        <v>28</v>
      </c>
      <c r="C34" s="1" t="s">
        <v>20</v>
      </c>
      <c r="D34" s="2">
        <v>222040</v>
      </c>
      <c r="E34" s="2">
        <v>220219</v>
      </c>
      <c r="F34" s="2">
        <v>251048</v>
      </c>
      <c r="G34" s="2">
        <v>301357</v>
      </c>
      <c r="H34" s="2">
        <v>520870</v>
      </c>
      <c r="I34" s="2">
        <v>473565</v>
      </c>
      <c r="J34" s="2">
        <v>444593</v>
      </c>
      <c r="K34" s="2">
        <v>381486</v>
      </c>
      <c r="L34" s="2">
        <v>396074</v>
      </c>
      <c r="M34" s="2">
        <v>323149</v>
      </c>
      <c r="N34" s="2">
        <v>308973</v>
      </c>
    </row>
    <row r="35" spans="1:14">
      <c r="A35" s="1" t="s">
        <v>21</v>
      </c>
      <c r="B35" s="1" t="s">
        <v>21</v>
      </c>
      <c r="C35" s="1" t="s">
        <v>22</v>
      </c>
      <c r="D35" s="2">
        <v>25358</v>
      </c>
      <c r="E35" s="2">
        <v>21511</v>
      </c>
      <c r="F35" s="2">
        <v>25100</v>
      </c>
      <c r="G35" s="2">
        <v>28953</v>
      </c>
      <c r="H35" s="2">
        <v>57830</v>
      </c>
      <c r="I35" s="2">
        <v>52492</v>
      </c>
      <c r="J35" s="2">
        <v>47335</v>
      </c>
      <c r="K35" s="2">
        <v>41851</v>
      </c>
      <c r="L35" s="2">
        <v>41390</v>
      </c>
      <c r="M35" s="2">
        <v>31487</v>
      </c>
      <c r="N35" s="2">
        <v>30741</v>
      </c>
    </row>
    <row r="36" spans="1:14">
      <c r="A36" s="1" t="s">
        <v>21</v>
      </c>
      <c r="B36" s="1" t="s">
        <v>21</v>
      </c>
      <c r="C36" s="1" t="s">
        <v>23</v>
      </c>
      <c r="D36" s="2">
        <v>7985</v>
      </c>
      <c r="E36" s="2">
        <v>6612</v>
      </c>
      <c r="F36" s="2">
        <v>7605</v>
      </c>
      <c r="G36" s="2">
        <v>8845</v>
      </c>
      <c r="H36" s="2">
        <v>18468</v>
      </c>
      <c r="I36" s="2">
        <v>17358</v>
      </c>
      <c r="J36" s="2">
        <v>15094</v>
      </c>
      <c r="K36" s="2">
        <v>13388</v>
      </c>
      <c r="L36" s="2">
        <v>13152</v>
      </c>
      <c r="M36" s="2">
        <v>9953</v>
      </c>
      <c r="N36" s="2">
        <v>9278</v>
      </c>
    </row>
    <row r="37" spans="1:14">
      <c r="A37" s="1" t="s">
        <v>21</v>
      </c>
      <c r="B37" s="1" t="s">
        <v>21</v>
      </c>
      <c r="C37" s="1" t="s">
        <v>24</v>
      </c>
      <c r="D37" s="2">
        <v>5326</v>
      </c>
      <c r="E37" s="2">
        <v>4087</v>
      </c>
      <c r="F37" s="2">
        <v>4644</v>
      </c>
      <c r="G37" s="2">
        <v>5269</v>
      </c>
      <c r="H37" s="2">
        <v>9870</v>
      </c>
      <c r="I37" s="2">
        <v>9194</v>
      </c>
      <c r="J37" s="2">
        <v>8751</v>
      </c>
      <c r="K37" s="2">
        <v>7432</v>
      </c>
      <c r="L37" s="2">
        <v>7669</v>
      </c>
      <c r="M37" s="2">
        <v>5617</v>
      </c>
      <c r="N37" s="2">
        <v>5868</v>
      </c>
    </row>
    <row r="38" spans="1:14">
      <c r="A38" s="1" t="s">
        <v>21</v>
      </c>
      <c r="B38" s="1" t="s">
        <v>21</v>
      </c>
      <c r="C38" s="1" t="s">
        <v>25</v>
      </c>
      <c r="D38" s="2">
        <v>3831</v>
      </c>
      <c r="E38" s="2">
        <v>2706</v>
      </c>
      <c r="F38" s="2">
        <v>3429</v>
      </c>
      <c r="G38" s="2">
        <v>3847</v>
      </c>
      <c r="H38" s="2">
        <v>9968</v>
      </c>
      <c r="I38" s="2">
        <v>8016</v>
      </c>
      <c r="J38" s="2">
        <v>7352</v>
      </c>
      <c r="K38" s="2">
        <v>6527</v>
      </c>
      <c r="L38" s="2">
        <v>6518</v>
      </c>
      <c r="M38" s="2">
        <v>4867</v>
      </c>
      <c r="N38" s="2">
        <v>4770</v>
      </c>
    </row>
    <row r="39" spans="1:14">
      <c r="A39" s="1" t="s">
        <v>21</v>
      </c>
      <c r="B39" s="1" t="s">
        <v>21</v>
      </c>
      <c r="C39" s="1" t="s">
        <v>26</v>
      </c>
      <c r="D39" s="2">
        <v>3290</v>
      </c>
      <c r="E39" s="2">
        <v>3453</v>
      </c>
      <c r="F39" s="2">
        <v>3999</v>
      </c>
      <c r="G39" s="2">
        <v>5044</v>
      </c>
      <c r="H39" s="2">
        <v>8560</v>
      </c>
      <c r="I39" s="2">
        <v>8344</v>
      </c>
      <c r="J39" s="2">
        <v>7546</v>
      </c>
      <c r="K39" s="2">
        <v>6615</v>
      </c>
      <c r="L39" s="2">
        <v>6311</v>
      </c>
      <c r="M39" s="2">
        <v>5059</v>
      </c>
      <c r="N39" s="2">
        <v>4843</v>
      </c>
    </row>
    <row r="40" spans="1:14">
      <c r="A40" s="1" t="s">
        <v>21</v>
      </c>
      <c r="B40" s="1" t="s">
        <v>21</v>
      </c>
      <c r="C40" s="1" t="s">
        <v>27</v>
      </c>
      <c r="D40" s="2">
        <v>4926</v>
      </c>
      <c r="E40" s="2">
        <v>4653</v>
      </c>
      <c r="F40" s="2">
        <v>5423</v>
      </c>
      <c r="G40" s="2">
        <v>5948</v>
      </c>
      <c r="H40" s="2">
        <v>10964</v>
      </c>
      <c r="I40" s="2">
        <v>9580</v>
      </c>
      <c r="J40" s="2">
        <v>8592</v>
      </c>
      <c r="K40" s="2">
        <v>7889</v>
      </c>
      <c r="L40" s="2">
        <v>7740</v>
      </c>
      <c r="M40" s="2">
        <v>5991</v>
      </c>
      <c r="N40" s="2">
        <v>5982</v>
      </c>
    </row>
    <row r="41" spans="1:14">
      <c r="A41" s="1" t="s">
        <v>21</v>
      </c>
      <c r="B41" s="1" t="s">
        <v>29</v>
      </c>
      <c r="C41" s="1" t="s">
        <v>20</v>
      </c>
      <c r="D41" s="2">
        <v>927</v>
      </c>
      <c r="E41" s="2">
        <v>1195</v>
      </c>
      <c r="F41" s="2">
        <v>1309</v>
      </c>
      <c r="G41" s="2">
        <v>1311</v>
      </c>
      <c r="H41" s="2">
        <v>1519</v>
      </c>
      <c r="I41" s="2">
        <v>1529</v>
      </c>
      <c r="J41" s="2">
        <v>1568</v>
      </c>
      <c r="K41" s="2">
        <v>1001</v>
      </c>
      <c r="L41" s="2">
        <v>1054</v>
      </c>
      <c r="M41" s="2">
        <v>1344</v>
      </c>
      <c r="N41" s="2">
        <v>1184</v>
      </c>
    </row>
    <row r="42" spans="1:14">
      <c r="A42" s="1" t="s">
        <v>21</v>
      </c>
      <c r="B42" s="1" t="s">
        <v>21</v>
      </c>
      <c r="C42" s="1" t="s">
        <v>22</v>
      </c>
      <c r="D42" s="2">
        <v>67</v>
      </c>
      <c r="E42" s="2">
        <v>62</v>
      </c>
      <c r="F42" s="2">
        <v>76</v>
      </c>
      <c r="G42" s="2">
        <v>85</v>
      </c>
      <c r="H42" s="2">
        <v>94</v>
      </c>
      <c r="I42" s="2">
        <v>144</v>
      </c>
      <c r="J42" s="2">
        <v>131</v>
      </c>
      <c r="K42" s="2">
        <v>101</v>
      </c>
      <c r="L42" s="2">
        <v>61</v>
      </c>
      <c r="M42" s="2">
        <v>101</v>
      </c>
      <c r="N42" s="2">
        <v>98</v>
      </c>
    </row>
    <row r="43" spans="1:14">
      <c r="A43" s="1" t="s">
        <v>21</v>
      </c>
      <c r="B43" s="1" t="s">
        <v>21</v>
      </c>
      <c r="C43" s="1" t="s">
        <v>23</v>
      </c>
      <c r="D43" s="2">
        <v>15</v>
      </c>
      <c r="E43" s="2">
        <v>6</v>
      </c>
      <c r="F43" s="2">
        <v>11</v>
      </c>
      <c r="G43" s="2">
        <v>17</v>
      </c>
      <c r="H43" s="2">
        <v>18</v>
      </c>
      <c r="I43" s="2">
        <v>24</v>
      </c>
      <c r="J43" s="2">
        <v>24</v>
      </c>
      <c r="K43" s="2">
        <v>16</v>
      </c>
      <c r="L43" s="2">
        <v>18</v>
      </c>
      <c r="M43" s="2">
        <v>19</v>
      </c>
      <c r="N43" s="2">
        <v>20</v>
      </c>
    </row>
    <row r="44" spans="1:14">
      <c r="A44" s="1" t="s">
        <v>21</v>
      </c>
      <c r="B44" s="1" t="s">
        <v>21</v>
      </c>
      <c r="C44" s="1" t="s">
        <v>24</v>
      </c>
      <c r="D44" s="2">
        <v>15</v>
      </c>
      <c r="E44" s="2">
        <v>5</v>
      </c>
      <c r="F44" s="2">
        <v>1</v>
      </c>
      <c r="G44" s="2">
        <v>10</v>
      </c>
      <c r="H44" s="2">
        <v>9</v>
      </c>
      <c r="I44" s="2">
        <v>13</v>
      </c>
      <c r="J44" s="2">
        <v>12</v>
      </c>
      <c r="K44" s="2">
        <v>17</v>
      </c>
      <c r="L44" s="2">
        <v>10</v>
      </c>
      <c r="M44" s="2">
        <v>20</v>
      </c>
      <c r="N44" s="2">
        <v>8</v>
      </c>
    </row>
    <row r="45" spans="1:14">
      <c r="A45" s="1" t="s">
        <v>21</v>
      </c>
      <c r="B45" s="1" t="s">
        <v>21</v>
      </c>
      <c r="C45" s="1" t="s">
        <v>25</v>
      </c>
      <c r="D45" s="2">
        <v>9</v>
      </c>
      <c r="E45" s="2">
        <v>13</v>
      </c>
      <c r="F45" s="2">
        <v>11</v>
      </c>
      <c r="G45" s="2">
        <v>5</v>
      </c>
      <c r="H45" s="2">
        <v>21</v>
      </c>
      <c r="I45" s="2">
        <v>45</v>
      </c>
      <c r="J45" s="2">
        <v>42</v>
      </c>
      <c r="K45" s="2">
        <v>36</v>
      </c>
      <c r="L45" s="2">
        <v>9</v>
      </c>
      <c r="M45" s="2">
        <v>21</v>
      </c>
      <c r="N45" s="2">
        <v>23</v>
      </c>
    </row>
    <row r="46" spans="1:14">
      <c r="A46" s="1" t="s">
        <v>21</v>
      </c>
      <c r="B46" s="1" t="s">
        <v>21</v>
      </c>
      <c r="C46" s="1" t="s">
        <v>26</v>
      </c>
      <c r="D46" s="2">
        <v>5</v>
      </c>
      <c r="E46" s="2">
        <v>9</v>
      </c>
      <c r="F46" s="2">
        <v>9</v>
      </c>
      <c r="G46" s="2">
        <v>9</v>
      </c>
      <c r="H46" s="2">
        <v>18</v>
      </c>
      <c r="I46" s="2">
        <v>22</v>
      </c>
      <c r="J46" s="2">
        <v>23</v>
      </c>
      <c r="K46" s="2">
        <v>14</v>
      </c>
      <c r="L46" s="2">
        <v>2</v>
      </c>
      <c r="M46" s="2">
        <v>13</v>
      </c>
      <c r="N46" s="2">
        <v>11</v>
      </c>
    </row>
    <row r="47" spans="1:14">
      <c r="A47" s="1" t="s">
        <v>21</v>
      </c>
      <c r="B47" s="1" t="s">
        <v>21</v>
      </c>
      <c r="C47" s="1" t="s">
        <v>27</v>
      </c>
      <c r="D47" s="2">
        <v>23</v>
      </c>
      <c r="E47" s="2">
        <v>29</v>
      </c>
      <c r="F47" s="2">
        <v>44</v>
      </c>
      <c r="G47" s="2">
        <v>44</v>
      </c>
      <c r="H47" s="2">
        <v>28</v>
      </c>
      <c r="I47" s="2">
        <v>40</v>
      </c>
      <c r="J47" s="2">
        <v>30</v>
      </c>
      <c r="K47" s="2">
        <v>18</v>
      </c>
      <c r="L47" s="2">
        <v>22</v>
      </c>
      <c r="M47" s="2">
        <v>28</v>
      </c>
      <c r="N47" s="2">
        <v>36</v>
      </c>
    </row>
    <row r="48" spans="1:14">
      <c r="A48" s="309" t="s">
        <v>32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</row>
    <row r="49" spans="1:14">
      <c r="A49" s="309"/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</row>
    <row r="50" spans="1:14" ht="14.45" customHeight="1">
      <c r="A50" s="310" t="s">
        <v>33</v>
      </c>
      <c r="B50" s="310"/>
      <c r="C50" s="310"/>
      <c r="D50" s="310"/>
      <c r="E50" s="310"/>
      <c r="F50" s="310"/>
      <c r="G50" s="310"/>
    </row>
  </sheetData>
  <mergeCells count="8">
    <mergeCell ref="A48:N49"/>
    <mergeCell ref="A50:G50"/>
    <mergeCell ref="A1:N1"/>
    <mergeCell ref="A2:A5"/>
    <mergeCell ref="B2:B5"/>
    <mergeCell ref="C2:C5"/>
    <mergeCell ref="D2:N2"/>
    <mergeCell ref="D4:N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CDE1-1E9B-413D-8C8F-5F7875A85D0D}">
  <sheetPr>
    <tabColor theme="0" tint="-0.249977111117893"/>
  </sheetPr>
  <dimension ref="A1:AH259"/>
  <sheetViews>
    <sheetView topLeftCell="A27" zoomScaleNormal="100" workbookViewId="0">
      <selection activeCell="A182" sqref="A182:XFD185"/>
    </sheetView>
  </sheetViews>
  <sheetFormatPr defaultColWidth="7.7109375" defaultRowHeight="15.6"/>
  <cols>
    <col min="1" max="1" width="22.7109375" style="39" customWidth="1"/>
    <col min="2" max="2" width="10.7109375" style="39" customWidth="1"/>
    <col min="3" max="3" width="9.7109375" style="39" customWidth="1"/>
    <col min="4" max="4" width="0.28515625" style="39" customWidth="1"/>
    <col min="5" max="6" width="11.7109375" style="39" customWidth="1"/>
    <col min="7" max="7" width="0.28515625" style="39" customWidth="1"/>
    <col min="8" max="8" width="10.5703125" style="39" customWidth="1"/>
    <col min="9" max="9" width="11.28515625" style="49" customWidth="1"/>
    <col min="10" max="10" width="6.5703125" style="39" customWidth="1"/>
    <col min="11" max="11" width="8.85546875" style="39" customWidth="1"/>
    <col min="12" max="12" width="10.5703125" style="49" customWidth="1"/>
    <col min="13" max="13" width="3.28515625" style="38" customWidth="1"/>
    <col min="14" max="14" width="3.5703125" style="38" customWidth="1"/>
    <col min="15" max="15" width="7.28515625" style="39" customWidth="1"/>
    <col min="16" max="16" width="1.28515625" style="39" customWidth="1"/>
    <col min="17" max="17" width="6.28515625" style="39" customWidth="1"/>
    <col min="18" max="18" width="2.7109375" style="39" customWidth="1"/>
    <col min="19" max="19" width="1" style="39" customWidth="1"/>
    <col min="20" max="20" width="6.28515625" style="39" customWidth="1"/>
    <col min="21" max="21" width="7.28515625" style="39" customWidth="1"/>
    <col min="22" max="22" width="7.7109375" style="39" customWidth="1"/>
    <col min="23" max="23" width="1.140625" style="49" customWidth="1"/>
    <col min="24" max="24" width="7.28515625" style="39" customWidth="1"/>
    <col min="25" max="26" width="1.28515625" style="39" customWidth="1"/>
    <col min="27" max="27" width="7.7109375" style="39" customWidth="1"/>
    <col min="28" max="28" width="8.28515625" style="39" customWidth="1"/>
    <col min="29" max="33" width="7.7109375" style="43"/>
    <col min="34" max="256" width="7.7109375" style="39"/>
    <col min="257" max="257" width="22.7109375" style="39" customWidth="1"/>
    <col min="258" max="258" width="10.7109375" style="39" customWidth="1"/>
    <col min="259" max="259" width="9.7109375" style="39" customWidth="1"/>
    <col min="260" max="260" width="0.28515625" style="39" customWidth="1"/>
    <col min="261" max="262" width="11.7109375" style="39" customWidth="1"/>
    <col min="263" max="263" width="0.28515625" style="39" customWidth="1"/>
    <col min="264" max="264" width="10.5703125" style="39" customWidth="1"/>
    <col min="265" max="265" width="11.28515625" style="39" customWidth="1"/>
    <col min="266" max="266" width="6.5703125" style="39" customWidth="1"/>
    <col min="267" max="267" width="8.85546875" style="39" customWidth="1"/>
    <col min="268" max="268" width="10.5703125" style="39" customWidth="1"/>
    <col min="269" max="269" width="3.28515625" style="39" customWidth="1"/>
    <col min="270" max="270" width="3.5703125" style="39" customWidth="1"/>
    <col min="271" max="271" width="7.28515625" style="39" customWidth="1"/>
    <col min="272" max="272" width="1.28515625" style="39" customWidth="1"/>
    <col min="273" max="273" width="6.28515625" style="39" customWidth="1"/>
    <col min="274" max="274" width="2.7109375" style="39" customWidth="1"/>
    <col min="275" max="275" width="1" style="39" customWidth="1"/>
    <col min="276" max="276" width="6.28515625" style="39" customWidth="1"/>
    <col min="277" max="277" width="7.28515625" style="39" customWidth="1"/>
    <col min="278" max="278" width="7.7109375" style="39"/>
    <col min="279" max="279" width="1.140625" style="39" customWidth="1"/>
    <col min="280" max="280" width="7.28515625" style="39" customWidth="1"/>
    <col min="281" max="282" width="1.28515625" style="39" customWidth="1"/>
    <col min="283" max="283" width="7.7109375" style="39" customWidth="1"/>
    <col min="284" max="284" width="8.28515625" style="39" customWidth="1"/>
    <col min="285" max="512" width="7.7109375" style="39"/>
    <col min="513" max="513" width="22.7109375" style="39" customWidth="1"/>
    <col min="514" max="514" width="10.7109375" style="39" customWidth="1"/>
    <col min="515" max="515" width="9.7109375" style="39" customWidth="1"/>
    <col min="516" max="516" width="0.28515625" style="39" customWidth="1"/>
    <col min="517" max="518" width="11.7109375" style="39" customWidth="1"/>
    <col min="519" max="519" width="0.28515625" style="39" customWidth="1"/>
    <col min="520" max="520" width="10.5703125" style="39" customWidth="1"/>
    <col min="521" max="521" width="11.28515625" style="39" customWidth="1"/>
    <col min="522" max="522" width="6.5703125" style="39" customWidth="1"/>
    <col min="523" max="523" width="8.85546875" style="39" customWidth="1"/>
    <col min="524" max="524" width="10.5703125" style="39" customWidth="1"/>
    <col min="525" max="525" width="3.28515625" style="39" customWidth="1"/>
    <col min="526" max="526" width="3.5703125" style="39" customWidth="1"/>
    <col min="527" max="527" width="7.28515625" style="39" customWidth="1"/>
    <col min="528" max="528" width="1.28515625" style="39" customWidth="1"/>
    <col min="529" max="529" width="6.28515625" style="39" customWidth="1"/>
    <col min="530" max="530" width="2.7109375" style="39" customWidth="1"/>
    <col min="531" max="531" width="1" style="39" customWidth="1"/>
    <col min="532" max="532" width="6.28515625" style="39" customWidth="1"/>
    <col min="533" max="533" width="7.28515625" style="39" customWidth="1"/>
    <col min="534" max="534" width="7.7109375" style="39"/>
    <col min="535" max="535" width="1.140625" style="39" customWidth="1"/>
    <col min="536" max="536" width="7.28515625" style="39" customWidth="1"/>
    <col min="537" max="538" width="1.28515625" style="39" customWidth="1"/>
    <col min="539" max="539" width="7.7109375" style="39" customWidth="1"/>
    <col min="540" max="540" width="8.28515625" style="39" customWidth="1"/>
    <col min="541" max="768" width="7.7109375" style="39"/>
    <col min="769" max="769" width="22.7109375" style="39" customWidth="1"/>
    <col min="770" max="770" width="10.7109375" style="39" customWidth="1"/>
    <col min="771" max="771" width="9.7109375" style="39" customWidth="1"/>
    <col min="772" max="772" width="0.28515625" style="39" customWidth="1"/>
    <col min="773" max="774" width="11.7109375" style="39" customWidth="1"/>
    <col min="775" max="775" width="0.28515625" style="39" customWidth="1"/>
    <col min="776" max="776" width="10.5703125" style="39" customWidth="1"/>
    <col min="777" max="777" width="11.28515625" style="39" customWidth="1"/>
    <col min="778" max="778" width="6.5703125" style="39" customWidth="1"/>
    <col min="779" max="779" width="8.85546875" style="39" customWidth="1"/>
    <col min="780" max="780" width="10.5703125" style="39" customWidth="1"/>
    <col min="781" max="781" width="3.28515625" style="39" customWidth="1"/>
    <col min="782" max="782" width="3.5703125" style="39" customWidth="1"/>
    <col min="783" max="783" width="7.28515625" style="39" customWidth="1"/>
    <col min="784" max="784" width="1.28515625" style="39" customWidth="1"/>
    <col min="785" max="785" width="6.28515625" style="39" customWidth="1"/>
    <col min="786" max="786" width="2.7109375" style="39" customWidth="1"/>
    <col min="787" max="787" width="1" style="39" customWidth="1"/>
    <col min="788" max="788" width="6.28515625" style="39" customWidth="1"/>
    <col min="789" max="789" width="7.28515625" style="39" customWidth="1"/>
    <col min="790" max="790" width="7.7109375" style="39"/>
    <col min="791" max="791" width="1.140625" style="39" customWidth="1"/>
    <col min="792" max="792" width="7.28515625" style="39" customWidth="1"/>
    <col min="793" max="794" width="1.28515625" style="39" customWidth="1"/>
    <col min="795" max="795" width="7.7109375" style="39" customWidth="1"/>
    <col min="796" max="796" width="8.28515625" style="39" customWidth="1"/>
    <col min="797" max="1024" width="7.7109375" style="39"/>
    <col min="1025" max="1025" width="22.7109375" style="39" customWidth="1"/>
    <col min="1026" max="1026" width="10.7109375" style="39" customWidth="1"/>
    <col min="1027" max="1027" width="9.7109375" style="39" customWidth="1"/>
    <col min="1028" max="1028" width="0.28515625" style="39" customWidth="1"/>
    <col min="1029" max="1030" width="11.7109375" style="39" customWidth="1"/>
    <col min="1031" max="1031" width="0.28515625" style="39" customWidth="1"/>
    <col min="1032" max="1032" width="10.5703125" style="39" customWidth="1"/>
    <col min="1033" max="1033" width="11.28515625" style="39" customWidth="1"/>
    <col min="1034" max="1034" width="6.5703125" style="39" customWidth="1"/>
    <col min="1035" max="1035" width="8.85546875" style="39" customWidth="1"/>
    <col min="1036" max="1036" width="10.5703125" style="39" customWidth="1"/>
    <col min="1037" max="1037" width="3.28515625" style="39" customWidth="1"/>
    <col min="1038" max="1038" width="3.5703125" style="39" customWidth="1"/>
    <col min="1039" max="1039" width="7.28515625" style="39" customWidth="1"/>
    <col min="1040" max="1040" width="1.28515625" style="39" customWidth="1"/>
    <col min="1041" max="1041" width="6.28515625" style="39" customWidth="1"/>
    <col min="1042" max="1042" width="2.7109375" style="39" customWidth="1"/>
    <col min="1043" max="1043" width="1" style="39" customWidth="1"/>
    <col min="1044" max="1044" width="6.28515625" style="39" customWidth="1"/>
    <col min="1045" max="1045" width="7.28515625" style="39" customWidth="1"/>
    <col min="1046" max="1046" width="7.7109375" style="39"/>
    <col min="1047" max="1047" width="1.140625" style="39" customWidth="1"/>
    <col min="1048" max="1048" width="7.28515625" style="39" customWidth="1"/>
    <col min="1049" max="1050" width="1.28515625" style="39" customWidth="1"/>
    <col min="1051" max="1051" width="7.7109375" style="39" customWidth="1"/>
    <col min="1052" max="1052" width="8.28515625" style="39" customWidth="1"/>
    <col min="1053" max="1280" width="7.7109375" style="39"/>
    <col min="1281" max="1281" width="22.7109375" style="39" customWidth="1"/>
    <col min="1282" max="1282" width="10.7109375" style="39" customWidth="1"/>
    <col min="1283" max="1283" width="9.7109375" style="39" customWidth="1"/>
    <col min="1284" max="1284" width="0.28515625" style="39" customWidth="1"/>
    <col min="1285" max="1286" width="11.7109375" style="39" customWidth="1"/>
    <col min="1287" max="1287" width="0.28515625" style="39" customWidth="1"/>
    <col min="1288" max="1288" width="10.5703125" style="39" customWidth="1"/>
    <col min="1289" max="1289" width="11.28515625" style="39" customWidth="1"/>
    <col min="1290" max="1290" width="6.5703125" style="39" customWidth="1"/>
    <col min="1291" max="1291" width="8.85546875" style="39" customWidth="1"/>
    <col min="1292" max="1292" width="10.5703125" style="39" customWidth="1"/>
    <col min="1293" max="1293" width="3.28515625" style="39" customWidth="1"/>
    <col min="1294" max="1294" width="3.5703125" style="39" customWidth="1"/>
    <col min="1295" max="1295" width="7.28515625" style="39" customWidth="1"/>
    <col min="1296" max="1296" width="1.28515625" style="39" customWidth="1"/>
    <col min="1297" max="1297" width="6.28515625" style="39" customWidth="1"/>
    <col min="1298" max="1298" width="2.7109375" style="39" customWidth="1"/>
    <col min="1299" max="1299" width="1" style="39" customWidth="1"/>
    <col min="1300" max="1300" width="6.28515625" style="39" customWidth="1"/>
    <col min="1301" max="1301" width="7.28515625" style="39" customWidth="1"/>
    <col min="1302" max="1302" width="7.7109375" style="39"/>
    <col min="1303" max="1303" width="1.140625" style="39" customWidth="1"/>
    <col min="1304" max="1304" width="7.28515625" style="39" customWidth="1"/>
    <col min="1305" max="1306" width="1.28515625" style="39" customWidth="1"/>
    <col min="1307" max="1307" width="7.7109375" style="39" customWidth="1"/>
    <col min="1308" max="1308" width="8.28515625" style="39" customWidth="1"/>
    <col min="1309" max="1536" width="7.7109375" style="39"/>
    <col min="1537" max="1537" width="22.7109375" style="39" customWidth="1"/>
    <col min="1538" max="1538" width="10.7109375" style="39" customWidth="1"/>
    <col min="1539" max="1539" width="9.7109375" style="39" customWidth="1"/>
    <col min="1540" max="1540" width="0.28515625" style="39" customWidth="1"/>
    <col min="1541" max="1542" width="11.7109375" style="39" customWidth="1"/>
    <col min="1543" max="1543" width="0.28515625" style="39" customWidth="1"/>
    <col min="1544" max="1544" width="10.5703125" style="39" customWidth="1"/>
    <col min="1545" max="1545" width="11.28515625" style="39" customWidth="1"/>
    <col min="1546" max="1546" width="6.5703125" style="39" customWidth="1"/>
    <col min="1547" max="1547" width="8.85546875" style="39" customWidth="1"/>
    <col min="1548" max="1548" width="10.5703125" style="39" customWidth="1"/>
    <col min="1549" max="1549" width="3.28515625" style="39" customWidth="1"/>
    <col min="1550" max="1550" width="3.5703125" style="39" customWidth="1"/>
    <col min="1551" max="1551" width="7.28515625" style="39" customWidth="1"/>
    <col min="1552" max="1552" width="1.28515625" style="39" customWidth="1"/>
    <col min="1553" max="1553" width="6.28515625" style="39" customWidth="1"/>
    <col min="1554" max="1554" width="2.7109375" style="39" customWidth="1"/>
    <col min="1555" max="1555" width="1" style="39" customWidth="1"/>
    <col min="1556" max="1556" width="6.28515625" style="39" customWidth="1"/>
    <col min="1557" max="1557" width="7.28515625" style="39" customWidth="1"/>
    <col min="1558" max="1558" width="7.7109375" style="39"/>
    <col min="1559" max="1559" width="1.140625" style="39" customWidth="1"/>
    <col min="1560" max="1560" width="7.28515625" style="39" customWidth="1"/>
    <col min="1561" max="1562" width="1.28515625" style="39" customWidth="1"/>
    <col min="1563" max="1563" width="7.7109375" style="39" customWidth="1"/>
    <col min="1564" max="1564" width="8.28515625" style="39" customWidth="1"/>
    <col min="1565" max="1792" width="7.7109375" style="39"/>
    <col min="1793" max="1793" width="22.7109375" style="39" customWidth="1"/>
    <col min="1794" max="1794" width="10.7109375" style="39" customWidth="1"/>
    <col min="1795" max="1795" width="9.7109375" style="39" customWidth="1"/>
    <col min="1796" max="1796" width="0.28515625" style="39" customWidth="1"/>
    <col min="1797" max="1798" width="11.7109375" style="39" customWidth="1"/>
    <col min="1799" max="1799" width="0.28515625" style="39" customWidth="1"/>
    <col min="1800" max="1800" width="10.5703125" style="39" customWidth="1"/>
    <col min="1801" max="1801" width="11.28515625" style="39" customWidth="1"/>
    <col min="1802" max="1802" width="6.5703125" style="39" customWidth="1"/>
    <col min="1803" max="1803" width="8.85546875" style="39" customWidth="1"/>
    <col min="1804" max="1804" width="10.5703125" style="39" customWidth="1"/>
    <col min="1805" max="1805" width="3.28515625" style="39" customWidth="1"/>
    <col min="1806" max="1806" width="3.5703125" style="39" customWidth="1"/>
    <col min="1807" max="1807" width="7.28515625" style="39" customWidth="1"/>
    <col min="1808" max="1808" width="1.28515625" style="39" customWidth="1"/>
    <col min="1809" max="1809" width="6.28515625" style="39" customWidth="1"/>
    <col min="1810" max="1810" width="2.7109375" style="39" customWidth="1"/>
    <col min="1811" max="1811" width="1" style="39" customWidth="1"/>
    <col min="1812" max="1812" width="6.28515625" style="39" customWidth="1"/>
    <col min="1813" max="1813" width="7.28515625" style="39" customWidth="1"/>
    <col min="1814" max="1814" width="7.7109375" style="39"/>
    <col min="1815" max="1815" width="1.140625" style="39" customWidth="1"/>
    <col min="1816" max="1816" width="7.28515625" style="39" customWidth="1"/>
    <col min="1817" max="1818" width="1.28515625" style="39" customWidth="1"/>
    <col min="1819" max="1819" width="7.7109375" style="39" customWidth="1"/>
    <col min="1820" max="1820" width="8.28515625" style="39" customWidth="1"/>
    <col min="1821" max="2048" width="7.7109375" style="39"/>
    <col min="2049" max="2049" width="22.7109375" style="39" customWidth="1"/>
    <col min="2050" max="2050" width="10.7109375" style="39" customWidth="1"/>
    <col min="2051" max="2051" width="9.7109375" style="39" customWidth="1"/>
    <col min="2052" max="2052" width="0.28515625" style="39" customWidth="1"/>
    <col min="2053" max="2054" width="11.7109375" style="39" customWidth="1"/>
    <col min="2055" max="2055" width="0.28515625" style="39" customWidth="1"/>
    <col min="2056" max="2056" width="10.5703125" style="39" customWidth="1"/>
    <col min="2057" max="2057" width="11.28515625" style="39" customWidth="1"/>
    <col min="2058" max="2058" width="6.5703125" style="39" customWidth="1"/>
    <col min="2059" max="2059" width="8.85546875" style="39" customWidth="1"/>
    <col min="2060" max="2060" width="10.5703125" style="39" customWidth="1"/>
    <col min="2061" max="2061" width="3.28515625" style="39" customWidth="1"/>
    <col min="2062" max="2062" width="3.5703125" style="39" customWidth="1"/>
    <col min="2063" max="2063" width="7.28515625" style="39" customWidth="1"/>
    <col min="2064" max="2064" width="1.28515625" style="39" customWidth="1"/>
    <col min="2065" max="2065" width="6.28515625" style="39" customWidth="1"/>
    <col min="2066" max="2066" width="2.7109375" style="39" customWidth="1"/>
    <col min="2067" max="2067" width="1" style="39" customWidth="1"/>
    <col min="2068" max="2068" width="6.28515625" style="39" customWidth="1"/>
    <col min="2069" max="2069" width="7.28515625" style="39" customWidth="1"/>
    <col min="2070" max="2070" width="7.7109375" style="39"/>
    <col min="2071" max="2071" width="1.140625" style="39" customWidth="1"/>
    <col min="2072" max="2072" width="7.28515625" style="39" customWidth="1"/>
    <col min="2073" max="2074" width="1.28515625" style="39" customWidth="1"/>
    <col min="2075" max="2075" width="7.7109375" style="39" customWidth="1"/>
    <col min="2076" max="2076" width="8.28515625" style="39" customWidth="1"/>
    <col min="2077" max="2304" width="7.7109375" style="39"/>
    <col min="2305" max="2305" width="22.7109375" style="39" customWidth="1"/>
    <col min="2306" max="2306" width="10.7109375" style="39" customWidth="1"/>
    <col min="2307" max="2307" width="9.7109375" style="39" customWidth="1"/>
    <col min="2308" max="2308" width="0.28515625" style="39" customWidth="1"/>
    <col min="2309" max="2310" width="11.7109375" style="39" customWidth="1"/>
    <col min="2311" max="2311" width="0.28515625" style="39" customWidth="1"/>
    <col min="2312" max="2312" width="10.5703125" style="39" customWidth="1"/>
    <col min="2313" max="2313" width="11.28515625" style="39" customWidth="1"/>
    <col min="2314" max="2314" width="6.5703125" style="39" customWidth="1"/>
    <col min="2315" max="2315" width="8.85546875" style="39" customWidth="1"/>
    <col min="2316" max="2316" width="10.5703125" style="39" customWidth="1"/>
    <col min="2317" max="2317" width="3.28515625" style="39" customWidth="1"/>
    <col min="2318" max="2318" width="3.5703125" style="39" customWidth="1"/>
    <col min="2319" max="2319" width="7.28515625" style="39" customWidth="1"/>
    <col min="2320" max="2320" width="1.28515625" style="39" customWidth="1"/>
    <col min="2321" max="2321" width="6.28515625" style="39" customWidth="1"/>
    <col min="2322" max="2322" width="2.7109375" style="39" customWidth="1"/>
    <col min="2323" max="2323" width="1" style="39" customWidth="1"/>
    <col min="2324" max="2324" width="6.28515625" style="39" customWidth="1"/>
    <col min="2325" max="2325" width="7.28515625" style="39" customWidth="1"/>
    <col min="2326" max="2326" width="7.7109375" style="39"/>
    <col min="2327" max="2327" width="1.140625" style="39" customWidth="1"/>
    <col min="2328" max="2328" width="7.28515625" style="39" customWidth="1"/>
    <col min="2329" max="2330" width="1.28515625" style="39" customWidth="1"/>
    <col min="2331" max="2331" width="7.7109375" style="39" customWidth="1"/>
    <col min="2332" max="2332" width="8.28515625" style="39" customWidth="1"/>
    <col min="2333" max="2560" width="7.7109375" style="39"/>
    <col min="2561" max="2561" width="22.7109375" style="39" customWidth="1"/>
    <col min="2562" max="2562" width="10.7109375" style="39" customWidth="1"/>
    <col min="2563" max="2563" width="9.7109375" style="39" customWidth="1"/>
    <col min="2564" max="2564" width="0.28515625" style="39" customWidth="1"/>
    <col min="2565" max="2566" width="11.7109375" style="39" customWidth="1"/>
    <col min="2567" max="2567" width="0.28515625" style="39" customWidth="1"/>
    <col min="2568" max="2568" width="10.5703125" style="39" customWidth="1"/>
    <col min="2569" max="2569" width="11.28515625" style="39" customWidth="1"/>
    <col min="2570" max="2570" width="6.5703125" style="39" customWidth="1"/>
    <col min="2571" max="2571" width="8.85546875" style="39" customWidth="1"/>
    <col min="2572" max="2572" width="10.5703125" style="39" customWidth="1"/>
    <col min="2573" max="2573" width="3.28515625" style="39" customWidth="1"/>
    <col min="2574" max="2574" width="3.5703125" style="39" customWidth="1"/>
    <col min="2575" max="2575" width="7.28515625" style="39" customWidth="1"/>
    <col min="2576" max="2576" width="1.28515625" style="39" customWidth="1"/>
    <col min="2577" max="2577" width="6.28515625" style="39" customWidth="1"/>
    <col min="2578" max="2578" width="2.7109375" style="39" customWidth="1"/>
    <col min="2579" max="2579" width="1" style="39" customWidth="1"/>
    <col min="2580" max="2580" width="6.28515625" style="39" customWidth="1"/>
    <col min="2581" max="2581" width="7.28515625" style="39" customWidth="1"/>
    <col min="2582" max="2582" width="7.7109375" style="39"/>
    <col min="2583" max="2583" width="1.140625" style="39" customWidth="1"/>
    <col min="2584" max="2584" width="7.28515625" style="39" customWidth="1"/>
    <col min="2585" max="2586" width="1.28515625" style="39" customWidth="1"/>
    <col min="2587" max="2587" width="7.7109375" style="39" customWidth="1"/>
    <col min="2588" max="2588" width="8.28515625" style="39" customWidth="1"/>
    <col min="2589" max="2816" width="7.7109375" style="39"/>
    <col min="2817" max="2817" width="22.7109375" style="39" customWidth="1"/>
    <col min="2818" max="2818" width="10.7109375" style="39" customWidth="1"/>
    <col min="2819" max="2819" width="9.7109375" style="39" customWidth="1"/>
    <col min="2820" max="2820" width="0.28515625" style="39" customWidth="1"/>
    <col min="2821" max="2822" width="11.7109375" style="39" customWidth="1"/>
    <col min="2823" max="2823" width="0.28515625" style="39" customWidth="1"/>
    <col min="2824" max="2824" width="10.5703125" style="39" customWidth="1"/>
    <col min="2825" max="2825" width="11.28515625" style="39" customWidth="1"/>
    <col min="2826" max="2826" width="6.5703125" style="39" customWidth="1"/>
    <col min="2827" max="2827" width="8.85546875" style="39" customWidth="1"/>
    <col min="2828" max="2828" width="10.5703125" style="39" customWidth="1"/>
    <col min="2829" max="2829" width="3.28515625" style="39" customWidth="1"/>
    <col min="2830" max="2830" width="3.5703125" style="39" customWidth="1"/>
    <col min="2831" max="2831" width="7.28515625" style="39" customWidth="1"/>
    <col min="2832" max="2832" width="1.28515625" style="39" customWidth="1"/>
    <col min="2833" max="2833" width="6.28515625" style="39" customWidth="1"/>
    <col min="2834" max="2834" width="2.7109375" style="39" customWidth="1"/>
    <col min="2835" max="2835" width="1" style="39" customWidth="1"/>
    <col min="2836" max="2836" width="6.28515625" style="39" customWidth="1"/>
    <col min="2837" max="2837" width="7.28515625" style="39" customWidth="1"/>
    <col min="2838" max="2838" width="7.7109375" style="39"/>
    <col min="2839" max="2839" width="1.140625" style="39" customWidth="1"/>
    <col min="2840" max="2840" width="7.28515625" style="39" customWidth="1"/>
    <col min="2841" max="2842" width="1.28515625" style="39" customWidth="1"/>
    <col min="2843" max="2843" width="7.7109375" style="39" customWidth="1"/>
    <col min="2844" max="2844" width="8.28515625" style="39" customWidth="1"/>
    <col min="2845" max="3072" width="7.7109375" style="39"/>
    <col min="3073" max="3073" width="22.7109375" style="39" customWidth="1"/>
    <col min="3074" max="3074" width="10.7109375" style="39" customWidth="1"/>
    <col min="3075" max="3075" width="9.7109375" style="39" customWidth="1"/>
    <col min="3076" max="3076" width="0.28515625" style="39" customWidth="1"/>
    <col min="3077" max="3078" width="11.7109375" style="39" customWidth="1"/>
    <col min="3079" max="3079" width="0.28515625" style="39" customWidth="1"/>
    <col min="3080" max="3080" width="10.5703125" style="39" customWidth="1"/>
    <col min="3081" max="3081" width="11.28515625" style="39" customWidth="1"/>
    <col min="3082" max="3082" width="6.5703125" style="39" customWidth="1"/>
    <col min="3083" max="3083" width="8.85546875" style="39" customWidth="1"/>
    <col min="3084" max="3084" width="10.5703125" style="39" customWidth="1"/>
    <col min="3085" max="3085" width="3.28515625" style="39" customWidth="1"/>
    <col min="3086" max="3086" width="3.5703125" style="39" customWidth="1"/>
    <col min="3087" max="3087" width="7.28515625" style="39" customWidth="1"/>
    <col min="3088" max="3088" width="1.28515625" style="39" customWidth="1"/>
    <col min="3089" max="3089" width="6.28515625" style="39" customWidth="1"/>
    <col min="3090" max="3090" width="2.7109375" style="39" customWidth="1"/>
    <col min="3091" max="3091" width="1" style="39" customWidth="1"/>
    <col min="3092" max="3092" width="6.28515625" style="39" customWidth="1"/>
    <col min="3093" max="3093" width="7.28515625" style="39" customWidth="1"/>
    <col min="3094" max="3094" width="7.7109375" style="39"/>
    <col min="3095" max="3095" width="1.140625" style="39" customWidth="1"/>
    <col min="3096" max="3096" width="7.28515625" style="39" customWidth="1"/>
    <col min="3097" max="3098" width="1.28515625" style="39" customWidth="1"/>
    <col min="3099" max="3099" width="7.7109375" style="39" customWidth="1"/>
    <col min="3100" max="3100" width="8.28515625" style="39" customWidth="1"/>
    <col min="3101" max="3328" width="7.7109375" style="39"/>
    <col min="3329" max="3329" width="22.7109375" style="39" customWidth="1"/>
    <col min="3330" max="3330" width="10.7109375" style="39" customWidth="1"/>
    <col min="3331" max="3331" width="9.7109375" style="39" customWidth="1"/>
    <col min="3332" max="3332" width="0.28515625" style="39" customWidth="1"/>
    <col min="3333" max="3334" width="11.7109375" style="39" customWidth="1"/>
    <col min="3335" max="3335" width="0.28515625" style="39" customWidth="1"/>
    <col min="3336" max="3336" width="10.5703125" style="39" customWidth="1"/>
    <col min="3337" max="3337" width="11.28515625" style="39" customWidth="1"/>
    <col min="3338" max="3338" width="6.5703125" style="39" customWidth="1"/>
    <col min="3339" max="3339" width="8.85546875" style="39" customWidth="1"/>
    <col min="3340" max="3340" width="10.5703125" style="39" customWidth="1"/>
    <col min="3341" max="3341" width="3.28515625" style="39" customWidth="1"/>
    <col min="3342" max="3342" width="3.5703125" style="39" customWidth="1"/>
    <col min="3343" max="3343" width="7.28515625" style="39" customWidth="1"/>
    <col min="3344" max="3344" width="1.28515625" style="39" customWidth="1"/>
    <col min="3345" max="3345" width="6.28515625" style="39" customWidth="1"/>
    <col min="3346" max="3346" width="2.7109375" style="39" customWidth="1"/>
    <col min="3347" max="3347" width="1" style="39" customWidth="1"/>
    <col min="3348" max="3348" width="6.28515625" style="39" customWidth="1"/>
    <col min="3349" max="3349" width="7.28515625" style="39" customWidth="1"/>
    <col min="3350" max="3350" width="7.7109375" style="39"/>
    <col min="3351" max="3351" width="1.140625" style="39" customWidth="1"/>
    <col min="3352" max="3352" width="7.28515625" style="39" customWidth="1"/>
    <col min="3353" max="3354" width="1.28515625" style="39" customWidth="1"/>
    <col min="3355" max="3355" width="7.7109375" style="39" customWidth="1"/>
    <col min="3356" max="3356" width="8.28515625" style="39" customWidth="1"/>
    <col min="3357" max="3584" width="7.7109375" style="39"/>
    <col min="3585" max="3585" width="22.7109375" style="39" customWidth="1"/>
    <col min="3586" max="3586" width="10.7109375" style="39" customWidth="1"/>
    <col min="3587" max="3587" width="9.7109375" style="39" customWidth="1"/>
    <col min="3588" max="3588" width="0.28515625" style="39" customWidth="1"/>
    <col min="3589" max="3590" width="11.7109375" style="39" customWidth="1"/>
    <col min="3591" max="3591" width="0.28515625" style="39" customWidth="1"/>
    <col min="3592" max="3592" width="10.5703125" style="39" customWidth="1"/>
    <col min="3593" max="3593" width="11.28515625" style="39" customWidth="1"/>
    <col min="3594" max="3594" width="6.5703125" style="39" customWidth="1"/>
    <col min="3595" max="3595" width="8.85546875" style="39" customWidth="1"/>
    <col min="3596" max="3596" width="10.5703125" style="39" customWidth="1"/>
    <col min="3597" max="3597" width="3.28515625" style="39" customWidth="1"/>
    <col min="3598" max="3598" width="3.5703125" style="39" customWidth="1"/>
    <col min="3599" max="3599" width="7.28515625" style="39" customWidth="1"/>
    <col min="3600" max="3600" width="1.28515625" style="39" customWidth="1"/>
    <col min="3601" max="3601" width="6.28515625" style="39" customWidth="1"/>
    <col min="3602" max="3602" width="2.7109375" style="39" customWidth="1"/>
    <col min="3603" max="3603" width="1" style="39" customWidth="1"/>
    <col min="3604" max="3604" width="6.28515625" style="39" customWidth="1"/>
    <col min="3605" max="3605" width="7.28515625" style="39" customWidth="1"/>
    <col min="3606" max="3606" width="7.7109375" style="39"/>
    <col min="3607" max="3607" width="1.140625" style="39" customWidth="1"/>
    <col min="3608" max="3608" width="7.28515625" style="39" customWidth="1"/>
    <col min="3609" max="3610" width="1.28515625" style="39" customWidth="1"/>
    <col min="3611" max="3611" width="7.7109375" style="39" customWidth="1"/>
    <col min="3612" max="3612" width="8.28515625" style="39" customWidth="1"/>
    <col min="3613" max="3840" width="7.7109375" style="39"/>
    <col min="3841" max="3841" width="22.7109375" style="39" customWidth="1"/>
    <col min="3842" max="3842" width="10.7109375" style="39" customWidth="1"/>
    <col min="3843" max="3843" width="9.7109375" style="39" customWidth="1"/>
    <col min="3844" max="3844" width="0.28515625" style="39" customWidth="1"/>
    <col min="3845" max="3846" width="11.7109375" style="39" customWidth="1"/>
    <col min="3847" max="3847" width="0.28515625" style="39" customWidth="1"/>
    <col min="3848" max="3848" width="10.5703125" style="39" customWidth="1"/>
    <col min="3849" max="3849" width="11.28515625" style="39" customWidth="1"/>
    <col min="3850" max="3850" width="6.5703125" style="39" customWidth="1"/>
    <col min="3851" max="3851" width="8.85546875" style="39" customWidth="1"/>
    <col min="3852" max="3852" width="10.5703125" style="39" customWidth="1"/>
    <col min="3853" max="3853" width="3.28515625" style="39" customWidth="1"/>
    <col min="3854" max="3854" width="3.5703125" style="39" customWidth="1"/>
    <col min="3855" max="3855" width="7.28515625" style="39" customWidth="1"/>
    <col min="3856" max="3856" width="1.28515625" style="39" customWidth="1"/>
    <col min="3857" max="3857" width="6.28515625" style="39" customWidth="1"/>
    <col min="3858" max="3858" width="2.7109375" style="39" customWidth="1"/>
    <col min="3859" max="3859" width="1" style="39" customWidth="1"/>
    <col min="3860" max="3860" width="6.28515625" style="39" customWidth="1"/>
    <col min="3861" max="3861" width="7.28515625" style="39" customWidth="1"/>
    <col min="3862" max="3862" width="7.7109375" style="39"/>
    <col min="3863" max="3863" width="1.140625" style="39" customWidth="1"/>
    <col min="3864" max="3864" width="7.28515625" style="39" customWidth="1"/>
    <col min="3865" max="3866" width="1.28515625" style="39" customWidth="1"/>
    <col min="3867" max="3867" width="7.7109375" style="39" customWidth="1"/>
    <col min="3868" max="3868" width="8.28515625" style="39" customWidth="1"/>
    <col min="3869" max="4096" width="7.7109375" style="39"/>
    <col min="4097" max="4097" width="22.7109375" style="39" customWidth="1"/>
    <col min="4098" max="4098" width="10.7109375" style="39" customWidth="1"/>
    <col min="4099" max="4099" width="9.7109375" style="39" customWidth="1"/>
    <col min="4100" max="4100" width="0.28515625" style="39" customWidth="1"/>
    <col min="4101" max="4102" width="11.7109375" style="39" customWidth="1"/>
    <col min="4103" max="4103" width="0.28515625" style="39" customWidth="1"/>
    <col min="4104" max="4104" width="10.5703125" style="39" customWidth="1"/>
    <col min="4105" max="4105" width="11.28515625" style="39" customWidth="1"/>
    <col min="4106" max="4106" width="6.5703125" style="39" customWidth="1"/>
    <col min="4107" max="4107" width="8.85546875" style="39" customWidth="1"/>
    <col min="4108" max="4108" width="10.5703125" style="39" customWidth="1"/>
    <col min="4109" max="4109" width="3.28515625" style="39" customWidth="1"/>
    <col min="4110" max="4110" width="3.5703125" style="39" customWidth="1"/>
    <col min="4111" max="4111" width="7.28515625" style="39" customWidth="1"/>
    <col min="4112" max="4112" width="1.28515625" style="39" customWidth="1"/>
    <col min="4113" max="4113" width="6.28515625" style="39" customWidth="1"/>
    <col min="4114" max="4114" width="2.7109375" style="39" customWidth="1"/>
    <col min="4115" max="4115" width="1" style="39" customWidth="1"/>
    <col min="4116" max="4116" width="6.28515625" style="39" customWidth="1"/>
    <col min="4117" max="4117" width="7.28515625" style="39" customWidth="1"/>
    <col min="4118" max="4118" width="7.7109375" style="39"/>
    <col min="4119" max="4119" width="1.140625" style="39" customWidth="1"/>
    <col min="4120" max="4120" width="7.28515625" style="39" customWidth="1"/>
    <col min="4121" max="4122" width="1.28515625" style="39" customWidth="1"/>
    <col min="4123" max="4123" width="7.7109375" style="39" customWidth="1"/>
    <col min="4124" max="4124" width="8.28515625" style="39" customWidth="1"/>
    <col min="4125" max="4352" width="7.7109375" style="39"/>
    <col min="4353" max="4353" width="22.7109375" style="39" customWidth="1"/>
    <col min="4354" max="4354" width="10.7109375" style="39" customWidth="1"/>
    <col min="4355" max="4355" width="9.7109375" style="39" customWidth="1"/>
    <col min="4356" max="4356" width="0.28515625" style="39" customWidth="1"/>
    <col min="4357" max="4358" width="11.7109375" style="39" customWidth="1"/>
    <col min="4359" max="4359" width="0.28515625" style="39" customWidth="1"/>
    <col min="4360" max="4360" width="10.5703125" style="39" customWidth="1"/>
    <col min="4361" max="4361" width="11.28515625" style="39" customWidth="1"/>
    <col min="4362" max="4362" width="6.5703125" style="39" customWidth="1"/>
    <col min="4363" max="4363" width="8.85546875" style="39" customWidth="1"/>
    <col min="4364" max="4364" width="10.5703125" style="39" customWidth="1"/>
    <col min="4365" max="4365" width="3.28515625" style="39" customWidth="1"/>
    <col min="4366" max="4366" width="3.5703125" style="39" customWidth="1"/>
    <col min="4367" max="4367" width="7.28515625" style="39" customWidth="1"/>
    <col min="4368" max="4368" width="1.28515625" style="39" customWidth="1"/>
    <col min="4369" max="4369" width="6.28515625" style="39" customWidth="1"/>
    <col min="4370" max="4370" width="2.7109375" style="39" customWidth="1"/>
    <col min="4371" max="4371" width="1" style="39" customWidth="1"/>
    <col min="4372" max="4372" width="6.28515625" style="39" customWidth="1"/>
    <col min="4373" max="4373" width="7.28515625" style="39" customWidth="1"/>
    <col min="4374" max="4374" width="7.7109375" style="39"/>
    <col min="4375" max="4375" width="1.140625" style="39" customWidth="1"/>
    <col min="4376" max="4376" width="7.28515625" style="39" customWidth="1"/>
    <col min="4377" max="4378" width="1.28515625" style="39" customWidth="1"/>
    <col min="4379" max="4379" width="7.7109375" style="39" customWidth="1"/>
    <col min="4380" max="4380" width="8.28515625" style="39" customWidth="1"/>
    <col min="4381" max="4608" width="7.7109375" style="39"/>
    <col min="4609" max="4609" width="22.7109375" style="39" customWidth="1"/>
    <col min="4610" max="4610" width="10.7109375" style="39" customWidth="1"/>
    <col min="4611" max="4611" width="9.7109375" style="39" customWidth="1"/>
    <col min="4612" max="4612" width="0.28515625" style="39" customWidth="1"/>
    <col min="4613" max="4614" width="11.7109375" style="39" customWidth="1"/>
    <col min="4615" max="4615" width="0.28515625" style="39" customWidth="1"/>
    <col min="4616" max="4616" width="10.5703125" style="39" customWidth="1"/>
    <col min="4617" max="4617" width="11.28515625" style="39" customWidth="1"/>
    <col min="4618" max="4618" width="6.5703125" style="39" customWidth="1"/>
    <col min="4619" max="4619" width="8.85546875" style="39" customWidth="1"/>
    <col min="4620" max="4620" width="10.5703125" style="39" customWidth="1"/>
    <col min="4621" max="4621" width="3.28515625" style="39" customWidth="1"/>
    <col min="4622" max="4622" width="3.5703125" style="39" customWidth="1"/>
    <col min="4623" max="4623" width="7.28515625" style="39" customWidth="1"/>
    <col min="4624" max="4624" width="1.28515625" style="39" customWidth="1"/>
    <col min="4625" max="4625" width="6.28515625" style="39" customWidth="1"/>
    <col min="4626" max="4626" width="2.7109375" style="39" customWidth="1"/>
    <col min="4627" max="4627" width="1" style="39" customWidth="1"/>
    <col min="4628" max="4628" width="6.28515625" style="39" customWidth="1"/>
    <col min="4629" max="4629" width="7.28515625" style="39" customWidth="1"/>
    <col min="4630" max="4630" width="7.7109375" style="39"/>
    <col min="4631" max="4631" width="1.140625" style="39" customWidth="1"/>
    <col min="4632" max="4632" width="7.28515625" style="39" customWidth="1"/>
    <col min="4633" max="4634" width="1.28515625" style="39" customWidth="1"/>
    <col min="4635" max="4635" width="7.7109375" style="39" customWidth="1"/>
    <col min="4636" max="4636" width="8.28515625" style="39" customWidth="1"/>
    <col min="4637" max="4864" width="7.7109375" style="39"/>
    <col min="4865" max="4865" width="22.7109375" style="39" customWidth="1"/>
    <col min="4866" max="4866" width="10.7109375" style="39" customWidth="1"/>
    <col min="4867" max="4867" width="9.7109375" style="39" customWidth="1"/>
    <col min="4868" max="4868" width="0.28515625" style="39" customWidth="1"/>
    <col min="4869" max="4870" width="11.7109375" style="39" customWidth="1"/>
    <col min="4871" max="4871" width="0.28515625" style="39" customWidth="1"/>
    <col min="4872" max="4872" width="10.5703125" style="39" customWidth="1"/>
    <col min="4873" max="4873" width="11.28515625" style="39" customWidth="1"/>
    <col min="4874" max="4874" width="6.5703125" style="39" customWidth="1"/>
    <col min="4875" max="4875" width="8.85546875" style="39" customWidth="1"/>
    <col min="4876" max="4876" width="10.5703125" style="39" customWidth="1"/>
    <col min="4877" max="4877" width="3.28515625" style="39" customWidth="1"/>
    <col min="4878" max="4878" width="3.5703125" style="39" customWidth="1"/>
    <col min="4879" max="4879" width="7.28515625" style="39" customWidth="1"/>
    <col min="4880" max="4880" width="1.28515625" style="39" customWidth="1"/>
    <col min="4881" max="4881" width="6.28515625" style="39" customWidth="1"/>
    <col min="4882" max="4882" width="2.7109375" style="39" customWidth="1"/>
    <col min="4883" max="4883" width="1" style="39" customWidth="1"/>
    <col min="4884" max="4884" width="6.28515625" style="39" customWidth="1"/>
    <col min="4885" max="4885" width="7.28515625" style="39" customWidth="1"/>
    <col min="4886" max="4886" width="7.7109375" style="39"/>
    <col min="4887" max="4887" width="1.140625" style="39" customWidth="1"/>
    <col min="4888" max="4888" width="7.28515625" style="39" customWidth="1"/>
    <col min="4889" max="4890" width="1.28515625" style="39" customWidth="1"/>
    <col min="4891" max="4891" width="7.7109375" style="39" customWidth="1"/>
    <col min="4892" max="4892" width="8.28515625" style="39" customWidth="1"/>
    <col min="4893" max="5120" width="7.7109375" style="39"/>
    <col min="5121" max="5121" width="22.7109375" style="39" customWidth="1"/>
    <col min="5122" max="5122" width="10.7109375" style="39" customWidth="1"/>
    <col min="5123" max="5123" width="9.7109375" style="39" customWidth="1"/>
    <col min="5124" max="5124" width="0.28515625" style="39" customWidth="1"/>
    <col min="5125" max="5126" width="11.7109375" style="39" customWidth="1"/>
    <col min="5127" max="5127" width="0.28515625" style="39" customWidth="1"/>
    <col min="5128" max="5128" width="10.5703125" style="39" customWidth="1"/>
    <col min="5129" max="5129" width="11.28515625" style="39" customWidth="1"/>
    <col min="5130" max="5130" width="6.5703125" style="39" customWidth="1"/>
    <col min="5131" max="5131" width="8.85546875" style="39" customWidth="1"/>
    <col min="5132" max="5132" width="10.5703125" style="39" customWidth="1"/>
    <col min="5133" max="5133" width="3.28515625" style="39" customWidth="1"/>
    <col min="5134" max="5134" width="3.5703125" style="39" customWidth="1"/>
    <col min="5135" max="5135" width="7.28515625" style="39" customWidth="1"/>
    <col min="5136" max="5136" width="1.28515625" style="39" customWidth="1"/>
    <col min="5137" max="5137" width="6.28515625" style="39" customWidth="1"/>
    <col min="5138" max="5138" width="2.7109375" style="39" customWidth="1"/>
    <col min="5139" max="5139" width="1" style="39" customWidth="1"/>
    <col min="5140" max="5140" width="6.28515625" style="39" customWidth="1"/>
    <col min="5141" max="5141" width="7.28515625" style="39" customWidth="1"/>
    <col min="5142" max="5142" width="7.7109375" style="39"/>
    <col min="5143" max="5143" width="1.140625" style="39" customWidth="1"/>
    <col min="5144" max="5144" width="7.28515625" style="39" customWidth="1"/>
    <col min="5145" max="5146" width="1.28515625" style="39" customWidth="1"/>
    <col min="5147" max="5147" width="7.7109375" style="39" customWidth="1"/>
    <col min="5148" max="5148" width="8.28515625" style="39" customWidth="1"/>
    <col min="5149" max="5376" width="7.7109375" style="39"/>
    <col min="5377" max="5377" width="22.7109375" style="39" customWidth="1"/>
    <col min="5378" max="5378" width="10.7109375" style="39" customWidth="1"/>
    <col min="5379" max="5379" width="9.7109375" style="39" customWidth="1"/>
    <col min="5380" max="5380" width="0.28515625" style="39" customWidth="1"/>
    <col min="5381" max="5382" width="11.7109375" style="39" customWidth="1"/>
    <col min="5383" max="5383" width="0.28515625" style="39" customWidth="1"/>
    <col min="5384" max="5384" width="10.5703125" style="39" customWidth="1"/>
    <col min="5385" max="5385" width="11.28515625" style="39" customWidth="1"/>
    <col min="5386" max="5386" width="6.5703125" style="39" customWidth="1"/>
    <col min="5387" max="5387" width="8.85546875" style="39" customWidth="1"/>
    <col min="5388" max="5388" width="10.5703125" style="39" customWidth="1"/>
    <col min="5389" max="5389" width="3.28515625" style="39" customWidth="1"/>
    <col min="5390" max="5390" width="3.5703125" style="39" customWidth="1"/>
    <col min="5391" max="5391" width="7.28515625" style="39" customWidth="1"/>
    <col min="5392" max="5392" width="1.28515625" style="39" customWidth="1"/>
    <col min="5393" max="5393" width="6.28515625" style="39" customWidth="1"/>
    <col min="5394" max="5394" width="2.7109375" style="39" customWidth="1"/>
    <col min="5395" max="5395" width="1" style="39" customWidth="1"/>
    <col min="5396" max="5396" width="6.28515625" style="39" customWidth="1"/>
    <col min="5397" max="5397" width="7.28515625" style="39" customWidth="1"/>
    <col min="5398" max="5398" width="7.7109375" style="39"/>
    <col min="5399" max="5399" width="1.140625" style="39" customWidth="1"/>
    <col min="5400" max="5400" width="7.28515625" style="39" customWidth="1"/>
    <col min="5401" max="5402" width="1.28515625" style="39" customWidth="1"/>
    <col min="5403" max="5403" width="7.7109375" style="39" customWidth="1"/>
    <col min="5404" max="5404" width="8.28515625" style="39" customWidth="1"/>
    <col min="5405" max="5632" width="7.7109375" style="39"/>
    <col min="5633" max="5633" width="22.7109375" style="39" customWidth="1"/>
    <col min="5634" max="5634" width="10.7109375" style="39" customWidth="1"/>
    <col min="5635" max="5635" width="9.7109375" style="39" customWidth="1"/>
    <col min="5636" max="5636" width="0.28515625" style="39" customWidth="1"/>
    <col min="5637" max="5638" width="11.7109375" style="39" customWidth="1"/>
    <col min="5639" max="5639" width="0.28515625" style="39" customWidth="1"/>
    <col min="5640" max="5640" width="10.5703125" style="39" customWidth="1"/>
    <col min="5641" max="5641" width="11.28515625" style="39" customWidth="1"/>
    <col min="5642" max="5642" width="6.5703125" style="39" customWidth="1"/>
    <col min="5643" max="5643" width="8.85546875" style="39" customWidth="1"/>
    <col min="5644" max="5644" width="10.5703125" style="39" customWidth="1"/>
    <col min="5645" max="5645" width="3.28515625" style="39" customWidth="1"/>
    <col min="5646" max="5646" width="3.5703125" style="39" customWidth="1"/>
    <col min="5647" max="5647" width="7.28515625" style="39" customWidth="1"/>
    <col min="5648" max="5648" width="1.28515625" style="39" customWidth="1"/>
    <col min="5649" max="5649" width="6.28515625" style="39" customWidth="1"/>
    <col min="5650" max="5650" width="2.7109375" style="39" customWidth="1"/>
    <col min="5651" max="5651" width="1" style="39" customWidth="1"/>
    <col min="5652" max="5652" width="6.28515625" style="39" customWidth="1"/>
    <col min="5653" max="5653" width="7.28515625" style="39" customWidth="1"/>
    <col min="5654" max="5654" width="7.7109375" style="39"/>
    <col min="5655" max="5655" width="1.140625" style="39" customWidth="1"/>
    <col min="5656" max="5656" width="7.28515625" style="39" customWidth="1"/>
    <col min="5657" max="5658" width="1.28515625" style="39" customWidth="1"/>
    <col min="5659" max="5659" width="7.7109375" style="39" customWidth="1"/>
    <col min="5660" max="5660" width="8.28515625" style="39" customWidth="1"/>
    <col min="5661" max="5888" width="7.7109375" style="39"/>
    <col min="5889" max="5889" width="22.7109375" style="39" customWidth="1"/>
    <col min="5890" max="5890" width="10.7109375" style="39" customWidth="1"/>
    <col min="5891" max="5891" width="9.7109375" style="39" customWidth="1"/>
    <col min="5892" max="5892" width="0.28515625" style="39" customWidth="1"/>
    <col min="5893" max="5894" width="11.7109375" style="39" customWidth="1"/>
    <col min="5895" max="5895" width="0.28515625" style="39" customWidth="1"/>
    <col min="5896" max="5896" width="10.5703125" style="39" customWidth="1"/>
    <col min="5897" max="5897" width="11.28515625" style="39" customWidth="1"/>
    <col min="5898" max="5898" width="6.5703125" style="39" customWidth="1"/>
    <col min="5899" max="5899" width="8.85546875" style="39" customWidth="1"/>
    <col min="5900" max="5900" width="10.5703125" style="39" customWidth="1"/>
    <col min="5901" max="5901" width="3.28515625" style="39" customWidth="1"/>
    <col min="5902" max="5902" width="3.5703125" style="39" customWidth="1"/>
    <col min="5903" max="5903" width="7.28515625" style="39" customWidth="1"/>
    <col min="5904" max="5904" width="1.28515625" style="39" customWidth="1"/>
    <col min="5905" max="5905" width="6.28515625" style="39" customWidth="1"/>
    <col min="5906" max="5906" width="2.7109375" style="39" customWidth="1"/>
    <col min="5907" max="5907" width="1" style="39" customWidth="1"/>
    <col min="5908" max="5908" width="6.28515625" style="39" customWidth="1"/>
    <col min="5909" max="5909" width="7.28515625" style="39" customWidth="1"/>
    <col min="5910" max="5910" width="7.7109375" style="39"/>
    <col min="5911" max="5911" width="1.140625" style="39" customWidth="1"/>
    <col min="5912" max="5912" width="7.28515625" style="39" customWidth="1"/>
    <col min="5913" max="5914" width="1.28515625" style="39" customWidth="1"/>
    <col min="5915" max="5915" width="7.7109375" style="39" customWidth="1"/>
    <col min="5916" max="5916" width="8.28515625" style="39" customWidth="1"/>
    <col min="5917" max="6144" width="7.7109375" style="39"/>
    <col min="6145" max="6145" width="22.7109375" style="39" customWidth="1"/>
    <col min="6146" max="6146" width="10.7109375" style="39" customWidth="1"/>
    <col min="6147" max="6147" width="9.7109375" style="39" customWidth="1"/>
    <col min="6148" max="6148" width="0.28515625" style="39" customWidth="1"/>
    <col min="6149" max="6150" width="11.7109375" style="39" customWidth="1"/>
    <col min="6151" max="6151" width="0.28515625" style="39" customWidth="1"/>
    <col min="6152" max="6152" width="10.5703125" style="39" customWidth="1"/>
    <col min="6153" max="6153" width="11.28515625" style="39" customWidth="1"/>
    <col min="6154" max="6154" width="6.5703125" style="39" customWidth="1"/>
    <col min="6155" max="6155" width="8.85546875" style="39" customWidth="1"/>
    <col min="6156" max="6156" width="10.5703125" style="39" customWidth="1"/>
    <col min="6157" max="6157" width="3.28515625" style="39" customWidth="1"/>
    <col min="6158" max="6158" width="3.5703125" style="39" customWidth="1"/>
    <col min="6159" max="6159" width="7.28515625" style="39" customWidth="1"/>
    <col min="6160" max="6160" width="1.28515625" style="39" customWidth="1"/>
    <col min="6161" max="6161" width="6.28515625" style="39" customWidth="1"/>
    <col min="6162" max="6162" width="2.7109375" style="39" customWidth="1"/>
    <col min="6163" max="6163" width="1" style="39" customWidth="1"/>
    <col min="6164" max="6164" width="6.28515625" style="39" customWidth="1"/>
    <col min="6165" max="6165" width="7.28515625" style="39" customWidth="1"/>
    <col min="6166" max="6166" width="7.7109375" style="39"/>
    <col min="6167" max="6167" width="1.140625" style="39" customWidth="1"/>
    <col min="6168" max="6168" width="7.28515625" style="39" customWidth="1"/>
    <col min="6169" max="6170" width="1.28515625" style="39" customWidth="1"/>
    <col min="6171" max="6171" width="7.7109375" style="39" customWidth="1"/>
    <col min="6172" max="6172" width="8.28515625" style="39" customWidth="1"/>
    <col min="6173" max="6400" width="7.7109375" style="39"/>
    <col min="6401" max="6401" width="22.7109375" style="39" customWidth="1"/>
    <col min="6402" max="6402" width="10.7109375" style="39" customWidth="1"/>
    <col min="6403" max="6403" width="9.7109375" style="39" customWidth="1"/>
    <col min="6404" max="6404" width="0.28515625" style="39" customWidth="1"/>
    <col min="6405" max="6406" width="11.7109375" style="39" customWidth="1"/>
    <col min="6407" max="6407" width="0.28515625" style="39" customWidth="1"/>
    <col min="6408" max="6408" width="10.5703125" style="39" customWidth="1"/>
    <col min="6409" max="6409" width="11.28515625" style="39" customWidth="1"/>
    <col min="6410" max="6410" width="6.5703125" style="39" customWidth="1"/>
    <col min="6411" max="6411" width="8.85546875" style="39" customWidth="1"/>
    <col min="6412" max="6412" width="10.5703125" style="39" customWidth="1"/>
    <col min="6413" max="6413" width="3.28515625" style="39" customWidth="1"/>
    <col min="6414" max="6414" width="3.5703125" style="39" customWidth="1"/>
    <col min="6415" max="6415" width="7.28515625" style="39" customWidth="1"/>
    <col min="6416" max="6416" width="1.28515625" style="39" customWidth="1"/>
    <col min="6417" max="6417" width="6.28515625" style="39" customWidth="1"/>
    <col min="6418" max="6418" width="2.7109375" style="39" customWidth="1"/>
    <col min="6419" max="6419" width="1" style="39" customWidth="1"/>
    <col min="6420" max="6420" width="6.28515625" style="39" customWidth="1"/>
    <col min="6421" max="6421" width="7.28515625" style="39" customWidth="1"/>
    <col min="6422" max="6422" width="7.7109375" style="39"/>
    <col min="6423" max="6423" width="1.140625" style="39" customWidth="1"/>
    <col min="6424" max="6424" width="7.28515625" style="39" customWidth="1"/>
    <col min="6425" max="6426" width="1.28515625" style="39" customWidth="1"/>
    <col min="6427" max="6427" width="7.7109375" style="39" customWidth="1"/>
    <col min="6428" max="6428" width="8.28515625" style="39" customWidth="1"/>
    <col min="6429" max="6656" width="7.7109375" style="39"/>
    <col min="6657" max="6657" width="22.7109375" style="39" customWidth="1"/>
    <col min="6658" max="6658" width="10.7109375" style="39" customWidth="1"/>
    <col min="6659" max="6659" width="9.7109375" style="39" customWidth="1"/>
    <col min="6660" max="6660" width="0.28515625" style="39" customWidth="1"/>
    <col min="6661" max="6662" width="11.7109375" style="39" customWidth="1"/>
    <col min="6663" max="6663" width="0.28515625" style="39" customWidth="1"/>
    <col min="6664" max="6664" width="10.5703125" style="39" customWidth="1"/>
    <col min="6665" max="6665" width="11.28515625" style="39" customWidth="1"/>
    <col min="6666" max="6666" width="6.5703125" style="39" customWidth="1"/>
    <col min="6667" max="6667" width="8.85546875" style="39" customWidth="1"/>
    <col min="6668" max="6668" width="10.5703125" style="39" customWidth="1"/>
    <col min="6669" max="6669" width="3.28515625" style="39" customWidth="1"/>
    <col min="6670" max="6670" width="3.5703125" style="39" customWidth="1"/>
    <col min="6671" max="6671" width="7.28515625" style="39" customWidth="1"/>
    <col min="6672" max="6672" width="1.28515625" style="39" customWidth="1"/>
    <col min="6673" max="6673" width="6.28515625" style="39" customWidth="1"/>
    <col min="6674" max="6674" width="2.7109375" style="39" customWidth="1"/>
    <col min="6675" max="6675" width="1" style="39" customWidth="1"/>
    <col min="6676" max="6676" width="6.28515625" style="39" customWidth="1"/>
    <col min="6677" max="6677" width="7.28515625" style="39" customWidth="1"/>
    <col min="6678" max="6678" width="7.7109375" style="39"/>
    <col min="6679" max="6679" width="1.140625" style="39" customWidth="1"/>
    <col min="6680" max="6680" width="7.28515625" style="39" customWidth="1"/>
    <col min="6681" max="6682" width="1.28515625" style="39" customWidth="1"/>
    <col min="6683" max="6683" width="7.7109375" style="39" customWidth="1"/>
    <col min="6684" max="6684" width="8.28515625" style="39" customWidth="1"/>
    <col min="6685" max="6912" width="7.7109375" style="39"/>
    <col min="6913" max="6913" width="22.7109375" style="39" customWidth="1"/>
    <col min="6914" max="6914" width="10.7109375" style="39" customWidth="1"/>
    <col min="6915" max="6915" width="9.7109375" style="39" customWidth="1"/>
    <col min="6916" max="6916" width="0.28515625" style="39" customWidth="1"/>
    <col min="6917" max="6918" width="11.7109375" style="39" customWidth="1"/>
    <col min="6919" max="6919" width="0.28515625" style="39" customWidth="1"/>
    <col min="6920" max="6920" width="10.5703125" style="39" customWidth="1"/>
    <col min="6921" max="6921" width="11.28515625" style="39" customWidth="1"/>
    <col min="6922" max="6922" width="6.5703125" style="39" customWidth="1"/>
    <col min="6923" max="6923" width="8.85546875" style="39" customWidth="1"/>
    <col min="6924" max="6924" width="10.5703125" style="39" customWidth="1"/>
    <col min="6925" max="6925" width="3.28515625" style="39" customWidth="1"/>
    <col min="6926" max="6926" width="3.5703125" style="39" customWidth="1"/>
    <col min="6927" max="6927" width="7.28515625" style="39" customWidth="1"/>
    <col min="6928" max="6928" width="1.28515625" style="39" customWidth="1"/>
    <col min="6929" max="6929" width="6.28515625" style="39" customWidth="1"/>
    <col min="6930" max="6930" width="2.7109375" style="39" customWidth="1"/>
    <col min="6931" max="6931" width="1" style="39" customWidth="1"/>
    <col min="6932" max="6932" width="6.28515625" style="39" customWidth="1"/>
    <col min="6933" max="6933" width="7.28515625" style="39" customWidth="1"/>
    <col min="6934" max="6934" width="7.7109375" style="39"/>
    <col min="6935" max="6935" width="1.140625" style="39" customWidth="1"/>
    <col min="6936" max="6936" width="7.28515625" style="39" customWidth="1"/>
    <col min="6937" max="6938" width="1.28515625" style="39" customWidth="1"/>
    <col min="6939" max="6939" width="7.7109375" style="39" customWidth="1"/>
    <col min="6940" max="6940" width="8.28515625" style="39" customWidth="1"/>
    <col min="6941" max="7168" width="7.7109375" style="39"/>
    <col min="7169" max="7169" width="22.7109375" style="39" customWidth="1"/>
    <col min="7170" max="7170" width="10.7109375" style="39" customWidth="1"/>
    <col min="7171" max="7171" width="9.7109375" style="39" customWidth="1"/>
    <col min="7172" max="7172" width="0.28515625" style="39" customWidth="1"/>
    <col min="7173" max="7174" width="11.7109375" style="39" customWidth="1"/>
    <col min="7175" max="7175" width="0.28515625" style="39" customWidth="1"/>
    <col min="7176" max="7176" width="10.5703125" style="39" customWidth="1"/>
    <col min="7177" max="7177" width="11.28515625" style="39" customWidth="1"/>
    <col min="7178" max="7178" width="6.5703125" style="39" customWidth="1"/>
    <col min="7179" max="7179" width="8.85546875" style="39" customWidth="1"/>
    <col min="7180" max="7180" width="10.5703125" style="39" customWidth="1"/>
    <col min="7181" max="7181" width="3.28515625" style="39" customWidth="1"/>
    <col min="7182" max="7182" width="3.5703125" style="39" customWidth="1"/>
    <col min="7183" max="7183" width="7.28515625" style="39" customWidth="1"/>
    <col min="7184" max="7184" width="1.28515625" style="39" customWidth="1"/>
    <col min="7185" max="7185" width="6.28515625" style="39" customWidth="1"/>
    <col min="7186" max="7186" width="2.7109375" style="39" customWidth="1"/>
    <col min="7187" max="7187" width="1" style="39" customWidth="1"/>
    <col min="7188" max="7188" width="6.28515625" style="39" customWidth="1"/>
    <col min="7189" max="7189" width="7.28515625" style="39" customWidth="1"/>
    <col min="7190" max="7190" width="7.7109375" style="39"/>
    <col min="7191" max="7191" width="1.140625" style="39" customWidth="1"/>
    <col min="7192" max="7192" width="7.28515625" style="39" customWidth="1"/>
    <col min="7193" max="7194" width="1.28515625" style="39" customWidth="1"/>
    <col min="7195" max="7195" width="7.7109375" style="39" customWidth="1"/>
    <col min="7196" max="7196" width="8.28515625" style="39" customWidth="1"/>
    <col min="7197" max="7424" width="7.7109375" style="39"/>
    <col min="7425" max="7425" width="22.7109375" style="39" customWidth="1"/>
    <col min="7426" max="7426" width="10.7109375" style="39" customWidth="1"/>
    <col min="7427" max="7427" width="9.7109375" style="39" customWidth="1"/>
    <col min="7428" max="7428" width="0.28515625" style="39" customWidth="1"/>
    <col min="7429" max="7430" width="11.7109375" style="39" customWidth="1"/>
    <col min="7431" max="7431" width="0.28515625" style="39" customWidth="1"/>
    <col min="7432" max="7432" width="10.5703125" style="39" customWidth="1"/>
    <col min="7433" max="7433" width="11.28515625" style="39" customWidth="1"/>
    <col min="7434" max="7434" width="6.5703125" style="39" customWidth="1"/>
    <col min="7435" max="7435" width="8.85546875" style="39" customWidth="1"/>
    <col min="7436" max="7436" width="10.5703125" style="39" customWidth="1"/>
    <col min="7437" max="7437" width="3.28515625" style="39" customWidth="1"/>
    <col min="7438" max="7438" width="3.5703125" style="39" customWidth="1"/>
    <col min="7439" max="7439" width="7.28515625" style="39" customWidth="1"/>
    <col min="7440" max="7440" width="1.28515625" style="39" customWidth="1"/>
    <col min="7441" max="7441" width="6.28515625" style="39" customWidth="1"/>
    <col min="7442" max="7442" width="2.7109375" style="39" customWidth="1"/>
    <col min="7443" max="7443" width="1" style="39" customWidth="1"/>
    <col min="7444" max="7444" width="6.28515625" style="39" customWidth="1"/>
    <col min="7445" max="7445" width="7.28515625" style="39" customWidth="1"/>
    <col min="7446" max="7446" width="7.7109375" style="39"/>
    <col min="7447" max="7447" width="1.140625" style="39" customWidth="1"/>
    <col min="7448" max="7448" width="7.28515625" style="39" customWidth="1"/>
    <col min="7449" max="7450" width="1.28515625" style="39" customWidth="1"/>
    <col min="7451" max="7451" width="7.7109375" style="39" customWidth="1"/>
    <col min="7452" max="7452" width="8.28515625" style="39" customWidth="1"/>
    <col min="7453" max="7680" width="7.7109375" style="39"/>
    <col min="7681" max="7681" width="22.7109375" style="39" customWidth="1"/>
    <col min="7682" max="7682" width="10.7109375" style="39" customWidth="1"/>
    <col min="7683" max="7683" width="9.7109375" style="39" customWidth="1"/>
    <col min="7684" max="7684" width="0.28515625" style="39" customWidth="1"/>
    <col min="7685" max="7686" width="11.7109375" style="39" customWidth="1"/>
    <col min="7687" max="7687" width="0.28515625" style="39" customWidth="1"/>
    <col min="7688" max="7688" width="10.5703125" style="39" customWidth="1"/>
    <col min="7689" max="7689" width="11.28515625" style="39" customWidth="1"/>
    <col min="7690" max="7690" width="6.5703125" style="39" customWidth="1"/>
    <col min="7691" max="7691" width="8.85546875" style="39" customWidth="1"/>
    <col min="7692" max="7692" width="10.5703125" style="39" customWidth="1"/>
    <col min="7693" max="7693" width="3.28515625" style="39" customWidth="1"/>
    <col min="7694" max="7694" width="3.5703125" style="39" customWidth="1"/>
    <col min="7695" max="7695" width="7.28515625" style="39" customWidth="1"/>
    <col min="7696" max="7696" width="1.28515625" style="39" customWidth="1"/>
    <col min="7697" max="7697" width="6.28515625" style="39" customWidth="1"/>
    <col min="7698" max="7698" width="2.7109375" style="39" customWidth="1"/>
    <col min="7699" max="7699" width="1" style="39" customWidth="1"/>
    <col min="7700" max="7700" width="6.28515625" style="39" customWidth="1"/>
    <col min="7701" max="7701" width="7.28515625" style="39" customWidth="1"/>
    <col min="7702" max="7702" width="7.7109375" style="39"/>
    <col min="7703" max="7703" width="1.140625" style="39" customWidth="1"/>
    <col min="7704" max="7704" width="7.28515625" style="39" customWidth="1"/>
    <col min="7705" max="7706" width="1.28515625" style="39" customWidth="1"/>
    <col min="7707" max="7707" width="7.7109375" style="39" customWidth="1"/>
    <col min="7708" max="7708" width="8.28515625" style="39" customWidth="1"/>
    <col min="7709" max="7936" width="7.7109375" style="39"/>
    <col min="7937" max="7937" width="22.7109375" style="39" customWidth="1"/>
    <col min="7938" max="7938" width="10.7109375" style="39" customWidth="1"/>
    <col min="7939" max="7939" width="9.7109375" style="39" customWidth="1"/>
    <col min="7940" max="7940" width="0.28515625" style="39" customWidth="1"/>
    <col min="7941" max="7942" width="11.7109375" style="39" customWidth="1"/>
    <col min="7943" max="7943" width="0.28515625" style="39" customWidth="1"/>
    <col min="7944" max="7944" width="10.5703125" style="39" customWidth="1"/>
    <col min="7945" max="7945" width="11.28515625" style="39" customWidth="1"/>
    <col min="7946" max="7946" width="6.5703125" style="39" customWidth="1"/>
    <col min="7947" max="7947" width="8.85546875" style="39" customWidth="1"/>
    <col min="7948" max="7948" width="10.5703125" style="39" customWidth="1"/>
    <col min="7949" max="7949" width="3.28515625" style="39" customWidth="1"/>
    <col min="7950" max="7950" width="3.5703125" style="39" customWidth="1"/>
    <col min="7951" max="7951" width="7.28515625" style="39" customWidth="1"/>
    <col min="7952" max="7952" width="1.28515625" style="39" customWidth="1"/>
    <col min="7953" max="7953" width="6.28515625" style="39" customWidth="1"/>
    <col min="7954" max="7954" width="2.7109375" style="39" customWidth="1"/>
    <col min="7955" max="7955" width="1" style="39" customWidth="1"/>
    <col min="7956" max="7956" width="6.28515625" style="39" customWidth="1"/>
    <col min="7957" max="7957" width="7.28515625" style="39" customWidth="1"/>
    <col min="7958" max="7958" width="7.7109375" style="39"/>
    <col min="7959" max="7959" width="1.140625" style="39" customWidth="1"/>
    <col min="7960" max="7960" width="7.28515625" style="39" customWidth="1"/>
    <col min="7961" max="7962" width="1.28515625" style="39" customWidth="1"/>
    <col min="7963" max="7963" width="7.7109375" style="39" customWidth="1"/>
    <col min="7964" max="7964" width="8.28515625" style="39" customWidth="1"/>
    <col min="7965" max="8192" width="7.7109375" style="39"/>
    <col min="8193" max="8193" width="22.7109375" style="39" customWidth="1"/>
    <col min="8194" max="8194" width="10.7109375" style="39" customWidth="1"/>
    <col min="8195" max="8195" width="9.7109375" style="39" customWidth="1"/>
    <col min="8196" max="8196" width="0.28515625" style="39" customWidth="1"/>
    <col min="8197" max="8198" width="11.7109375" style="39" customWidth="1"/>
    <col min="8199" max="8199" width="0.28515625" style="39" customWidth="1"/>
    <col min="8200" max="8200" width="10.5703125" style="39" customWidth="1"/>
    <col min="8201" max="8201" width="11.28515625" style="39" customWidth="1"/>
    <col min="8202" max="8202" width="6.5703125" style="39" customWidth="1"/>
    <col min="8203" max="8203" width="8.85546875" style="39" customWidth="1"/>
    <col min="8204" max="8204" width="10.5703125" style="39" customWidth="1"/>
    <col min="8205" max="8205" width="3.28515625" style="39" customWidth="1"/>
    <col min="8206" max="8206" width="3.5703125" style="39" customWidth="1"/>
    <col min="8207" max="8207" width="7.28515625" style="39" customWidth="1"/>
    <col min="8208" max="8208" width="1.28515625" style="39" customWidth="1"/>
    <col min="8209" max="8209" width="6.28515625" style="39" customWidth="1"/>
    <col min="8210" max="8210" width="2.7109375" style="39" customWidth="1"/>
    <col min="8211" max="8211" width="1" style="39" customWidth="1"/>
    <col min="8212" max="8212" width="6.28515625" style="39" customWidth="1"/>
    <col min="8213" max="8213" width="7.28515625" style="39" customWidth="1"/>
    <col min="8214" max="8214" width="7.7109375" style="39"/>
    <col min="8215" max="8215" width="1.140625" style="39" customWidth="1"/>
    <col min="8216" max="8216" width="7.28515625" style="39" customWidth="1"/>
    <col min="8217" max="8218" width="1.28515625" style="39" customWidth="1"/>
    <col min="8219" max="8219" width="7.7109375" style="39" customWidth="1"/>
    <col min="8220" max="8220" width="8.28515625" style="39" customWidth="1"/>
    <col min="8221" max="8448" width="7.7109375" style="39"/>
    <col min="8449" max="8449" width="22.7109375" style="39" customWidth="1"/>
    <col min="8450" max="8450" width="10.7109375" style="39" customWidth="1"/>
    <col min="8451" max="8451" width="9.7109375" style="39" customWidth="1"/>
    <col min="8452" max="8452" width="0.28515625" style="39" customWidth="1"/>
    <col min="8453" max="8454" width="11.7109375" style="39" customWidth="1"/>
    <col min="8455" max="8455" width="0.28515625" style="39" customWidth="1"/>
    <col min="8456" max="8456" width="10.5703125" style="39" customWidth="1"/>
    <col min="8457" max="8457" width="11.28515625" style="39" customWidth="1"/>
    <col min="8458" max="8458" width="6.5703125" style="39" customWidth="1"/>
    <col min="8459" max="8459" width="8.85546875" style="39" customWidth="1"/>
    <col min="8460" max="8460" width="10.5703125" style="39" customWidth="1"/>
    <col min="8461" max="8461" width="3.28515625" style="39" customWidth="1"/>
    <col min="8462" max="8462" width="3.5703125" style="39" customWidth="1"/>
    <col min="8463" max="8463" width="7.28515625" style="39" customWidth="1"/>
    <col min="8464" max="8464" width="1.28515625" style="39" customWidth="1"/>
    <col min="8465" max="8465" width="6.28515625" style="39" customWidth="1"/>
    <col min="8466" max="8466" width="2.7109375" style="39" customWidth="1"/>
    <col min="8467" max="8467" width="1" style="39" customWidth="1"/>
    <col min="8468" max="8468" width="6.28515625" style="39" customWidth="1"/>
    <col min="8469" max="8469" width="7.28515625" style="39" customWidth="1"/>
    <col min="8470" max="8470" width="7.7109375" style="39"/>
    <col min="8471" max="8471" width="1.140625" style="39" customWidth="1"/>
    <col min="8472" max="8472" width="7.28515625" style="39" customWidth="1"/>
    <col min="8473" max="8474" width="1.28515625" style="39" customWidth="1"/>
    <col min="8475" max="8475" width="7.7109375" style="39" customWidth="1"/>
    <col min="8476" max="8476" width="8.28515625" style="39" customWidth="1"/>
    <col min="8477" max="8704" width="7.7109375" style="39"/>
    <col min="8705" max="8705" width="22.7109375" style="39" customWidth="1"/>
    <col min="8706" max="8706" width="10.7109375" style="39" customWidth="1"/>
    <col min="8707" max="8707" width="9.7109375" style="39" customWidth="1"/>
    <col min="8708" max="8708" width="0.28515625" style="39" customWidth="1"/>
    <col min="8709" max="8710" width="11.7109375" style="39" customWidth="1"/>
    <col min="8711" max="8711" width="0.28515625" style="39" customWidth="1"/>
    <col min="8712" max="8712" width="10.5703125" style="39" customWidth="1"/>
    <col min="8713" max="8713" width="11.28515625" style="39" customWidth="1"/>
    <col min="8714" max="8714" width="6.5703125" style="39" customWidth="1"/>
    <col min="8715" max="8715" width="8.85546875" style="39" customWidth="1"/>
    <col min="8716" max="8716" width="10.5703125" style="39" customWidth="1"/>
    <col min="8717" max="8717" width="3.28515625" style="39" customWidth="1"/>
    <col min="8718" max="8718" width="3.5703125" style="39" customWidth="1"/>
    <col min="8719" max="8719" width="7.28515625" style="39" customWidth="1"/>
    <col min="8720" max="8720" width="1.28515625" style="39" customWidth="1"/>
    <col min="8721" max="8721" width="6.28515625" style="39" customWidth="1"/>
    <col min="8722" max="8722" width="2.7109375" style="39" customWidth="1"/>
    <col min="8723" max="8723" width="1" style="39" customWidth="1"/>
    <col min="8724" max="8724" width="6.28515625" style="39" customWidth="1"/>
    <col min="8725" max="8725" width="7.28515625" style="39" customWidth="1"/>
    <col min="8726" max="8726" width="7.7109375" style="39"/>
    <col min="8727" max="8727" width="1.140625" style="39" customWidth="1"/>
    <col min="8728" max="8728" width="7.28515625" style="39" customWidth="1"/>
    <col min="8729" max="8730" width="1.28515625" style="39" customWidth="1"/>
    <col min="8731" max="8731" width="7.7109375" style="39" customWidth="1"/>
    <col min="8732" max="8732" width="8.28515625" style="39" customWidth="1"/>
    <col min="8733" max="8960" width="7.7109375" style="39"/>
    <col min="8961" max="8961" width="22.7109375" style="39" customWidth="1"/>
    <col min="8962" max="8962" width="10.7109375" style="39" customWidth="1"/>
    <col min="8963" max="8963" width="9.7109375" style="39" customWidth="1"/>
    <col min="8964" max="8964" width="0.28515625" style="39" customWidth="1"/>
    <col min="8965" max="8966" width="11.7109375" style="39" customWidth="1"/>
    <col min="8967" max="8967" width="0.28515625" style="39" customWidth="1"/>
    <col min="8968" max="8968" width="10.5703125" style="39" customWidth="1"/>
    <col min="8969" max="8969" width="11.28515625" style="39" customWidth="1"/>
    <col min="8970" max="8970" width="6.5703125" style="39" customWidth="1"/>
    <col min="8971" max="8971" width="8.85546875" style="39" customWidth="1"/>
    <col min="8972" max="8972" width="10.5703125" style="39" customWidth="1"/>
    <col min="8973" max="8973" width="3.28515625" style="39" customWidth="1"/>
    <col min="8974" max="8974" width="3.5703125" style="39" customWidth="1"/>
    <col min="8975" max="8975" width="7.28515625" style="39" customWidth="1"/>
    <col min="8976" max="8976" width="1.28515625" style="39" customWidth="1"/>
    <col min="8977" max="8977" width="6.28515625" style="39" customWidth="1"/>
    <col min="8978" max="8978" width="2.7109375" style="39" customWidth="1"/>
    <col min="8979" max="8979" width="1" style="39" customWidth="1"/>
    <col min="8980" max="8980" width="6.28515625" style="39" customWidth="1"/>
    <col min="8981" max="8981" width="7.28515625" style="39" customWidth="1"/>
    <col min="8982" max="8982" width="7.7109375" style="39"/>
    <col min="8983" max="8983" width="1.140625" style="39" customWidth="1"/>
    <col min="8984" max="8984" width="7.28515625" style="39" customWidth="1"/>
    <col min="8985" max="8986" width="1.28515625" style="39" customWidth="1"/>
    <col min="8987" max="8987" width="7.7109375" style="39" customWidth="1"/>
    <col min="8988" max="8988" width="8.28515625" style="39" customWidth="1"/>
    <col min="8989" max="9216" width="7.7109375" style="39"/>
    <col min="9217" max="9217" width="22.7109375" style="39" customWidth="1"/>
    <col min="9218" max="9218" width="10.7109375" style="39" customWidth="1"/>
    <col min="9219" max="9219" width="9.7109375" style="39" customWidth="1"/>
    <col min="9220" max="9220" width="0.28515625" style="39" customWidth="1"/>
    <col min="9221" max="9222" width="11.7109375" style="39" customWidth="1"/>
    <col min="9223" max="9223" width="0.28515625" style="39" customWidth="1"/>
    <col min="9224" max="9224" width="10.5703125" style="39" customWidth="1"/>
    <col min="9225" max="9225" width="11.28515625" style="39" customWidth="1"/>
    <col min="9226" max="9226" width="6.5703125" style="39" customWidth="1"/>
    <col min="9227" max="9227" width="8.85546875" style="39" customWidth="1"/>
    <col min="9228" max="9228" width="10.5703125" style="39" customWidth="1"/>
    <col min="9229" max="9229" width="3.28515625" style="39" customWidth="1"/>
    <col min="9230" max="9230" width="3.5703125" style="39" customWidth="1"/>
    <col min="9231" max="9231" width="7.28515625" style="39" customWidth="1"/>
    <col min="9232" max="9232" width="1.28515625" style="39" customWidth="1"/>
    <col min="9233" max="9233" width="6.28515625" style="39" customWidth="1"/>
    <col min="9234" max="9234" width="2.7109375" style="39" customWidth="1"/>
    <col min="9235" max="9235" width="1" style="39" customWidth="1"/>
    <col min="9236" max="9236" width="6.28515625" style="39" customWidth="1"/>
    <col min="9237" max="9237" width="7.28515625" style="39" customWidth="1"/>
    <col min="9238" max="9238" width="7.7109375" style="39"/>
    <col min="9239" max="9239" width="1.140625" style="39" customWidth="1"/>
    <col min="9240" max="9240" width="7.28515625" style="39" customWidth="1"/>
    <col min="9241" max="9242" width="1.28515625" style="39" customWidth="1"/>
    <col min="9243" max="9243" width="7.7109375" style="39" customWidth="1"/>
    <col min="9244" max="9244" width="8.28515625" style="39" customWidth="1"/>
    <col min="9245" max="9472" width="7.7109375" style="39"/>
    <col min="9473" max="9473" width="22.7109375" style="39" customWidth="1"/>
    <col min="9474" max="9474" width="10.7109375" style="39" customWidth="1"/>
    <col min="9475" max="9475" width="9.7109375" style="39" customWidth="1"/>
    <col min="9476" max="9476" width="0.28515625" style="39" customWidth="1"/>
    <col min="9477" max="9478" width="11.7109375" style="39" customWidth="1"/>
    <col min="9479" max="9479" width="0.28515625" style="39" customWidth="1"/>
    <col min="9480" max="9480" width="10.5703125" style="39" customWidth="1"/>
    <col min="9481" max="9481" width="11.28515625" style="39" customWidth="1"/>
    <col min="9482" max="9482" width="6.5703125" style="39" customWidth="1"/>
    <col min="9483" max="9483" width="8.85546875" style="39" customWidth="1"/>
    <col min="9484" max="9484" width="10.5703125" style="39" customWidth="1"/>
    <col min="9485" max="9485" width="3.28515625" style="39" customWidth="1"/>
    <col min="9486" max="9486" width="3.5703125" style="39" customWidth="1"/>
    <col min="9487" max="9487" width="7.28515625" style="39" customWidth="1"/>
    <col min="9488" max="9488" width="1.28515625" style="39" customWidth="1"/>
    <col min="9489" max="9489" width="6.28515625" style="39" customWidth="1"/>
    <col min="9490" max="9490" width="2.7109375" style="39" customWidth="1"/>
    <col min="9491" max="9491" width="1" style="39" customWidth="1"/>
    <col min="9492" max="9492" width="6.28515625" style="39" customWidth="1"/>
    <col min="9493" max="9493" width="7.28515625" style="39" customWidth="1"/>
    <col min="9494" max="9494" width="7.7109375" style="39"/>
    <col min="9495" max="9495" width="1.140625" style="39" customWidth="1"/>
    <col min="9496" max="9496" width="7.28515625" style="39" customWidth="1"/>
    <col min="9497" max="9498" width="1.28515625" style="39" customWidth="1"/>
    <col min="9499" max="9499" width="7.7109375" style="39" customWidth="1"/>
    <col min="9500" max="9500" width="8.28515625" style="39" customWidth="1"/>
    <col min="9501" max="9728" width="7.7109375" style="39"/>
    <col min="9729" max="9729" width="22.7109375" style="39" customWidth="1"/>
    <col min="9730" max="9730" width="10.7109375" style="39" customWidth="1"/>
    <col min="9731" max="9731" width="9.7109375" style="39" customWidth="1"/>
    <col min="9732" max="9732" width="0.28515625" style="39" customWidth="1"/>
    <col min="9733" max="9734" width="11.7109375" style="39" customWidth="1"/>
    <col min="9735" max="9735" width="0.28515625" style="39" customWidth="1"/>
    <col min="9736" max="9736" width="10.5703125" style="39" customWidth="1"/>
    <col min="9737" max="9737" width="11.28515625" style="39" customWidth="1"/>
    <col min="9738" max="9738" width="6.5703125" style="39" customWidth="1"/>
    <col min="9739" max="9739" width="8.85546875" style="39" customWidth="1"/>
    <col min="9740" max="9740" width="10.5703125" style="39" customWidth="1"/>
    <col min="9741" max="9741" width="3.28515625" style="39" customWidth="1"/>
    <col min="9742" max="9742" width="3.5703125" style="39" customWidth="1"/>
    <col min="9743" max="9743" width="7.28515625" style="39" customWidth="1"/>
    <col min="9744" max="9744" width="1.28515625" style="39" customWidth="1"/>
    <col min="9745" max="9745" width="6.28515625" style="39" customWidth="1"/>
    <col min="9746" max="9746" width="2.7109375" style="39" customWidth="1"/>
    <col min="9747" max="9747" width="1" style="39" customWidth="1"/>
    <col min="9748" max="9748" width="6.28515625" style="39" customWidth="1"/>
    <col min="9749" max="9749" width="7.28515625" style="39" customWidth="1"/>
    <col min="9750" max="9750" width="7.7109375" style="39"/>
    <col min="9751" max="9751" width="1.140625" style="39" customWidth="1"/>
    <col min="9752" max="9752" width="7.28515625" style="39" customWidth="1"/>
    <col min="9753" max="9754" width="1.28515625" style="39" customWidth="1"/>
    <col min="9755" max="9755" width="7.7109375" style="39" customWidth="1"/>
    <col min="9756" max="9756" width="8.28515625" style="39" customWidth="1"/>
    <col min="9757" max="9984" width="7.7109375" style="39"/>
    <col min="9985" max="9985" width="22.7109375" style="39" customWidth="1"/>
    <col min="9986" max="9986" width="10.7109375" style="39" customWidth="1"/>
    <col min="9987" max="9987" width="9.7109375" style="39" customWidth="1"/>
    <col min="9988" max="9988" width="0.28515625" style="39" customWidth="1"/>
    <col min="9989" max="9990" width="11.7109375" style="39" customWidth="1"/>
    <col min="9991" max="9991" width="0.28515625" style="39" customWidth="1"/>
    <col min="9992" max="9992" width="10.5703125" style="39" customWidth="1"/>
    <col min="9993" max="9993" width="11.28515625" style="39" customWidth="1"/>
    <col min="9994" max="9994" width="6.5703125" style="39" customWidth="1"/>
    <col min="9995" max="9995" width="8.85546875" style="39" customWidth="1"/>
    <col min="9996" max="9996" width="10.5703125" style="39" customWidth="1"/>
    <col min="9997" max="9997" width="3.28515625" style="39" customWidth="1"/>
    <col min="9998" max="9998" width="3.5703125" style="39" customWidth="1"/>
    <col min="9999" max="9999" width="7.28515625" style="39" customWidth="1"/>
    <col min="10000" max="10000" width="1.28515625" style="39" customWidth="1"/>
    <col min="10001" max="10001" width="6.28515625" style="39" customWidth="1"/>
    <col min="10002" max="10002" width="2.7109375" style="39" customWidth="1"/>
    <col min="10003" max="10003" width="1" style="39" customWidth="1"/>
    <col min="10004" max="10004" width="6.28515625" style="39" customWidth="1"/>
    <col min="10005" max="10005" width="7.28515625" style="39" customWidth="1"/>
    <col min="10006" max="10006" width="7.7109375" style="39"/>
    <col min="10007" max="10007" width="1.140625" style="39" customWidth="1"/>
    <col min="10008" max="10008" width="7.28515625" style="39" customWidth="1"/>
    <col min="10009" max="10010" width="1.28515625" style="39" customWidth="1"/>
    <col min="10011" max="10011" width="7.7109375" style="39" customWidth="1"/>
    <col min="10012" max="10012" width="8.28515625" style="39" customWidth="1"/>
    <col min="10013" max="10240" width="7.7109375" style="39"/>
    <col min="10241" max="10241" width="22.7109375" style="39" customWidth="1"/>
    <col min="10242" max="10242" width="10.7109375" style="39" customWidth="1"/>
    <col min="10243" max="10243" width="9.7109375" style="39" customWidth="1"/>
    <col min="10244" max="10244" width="0.28515625" style="39" customWidth="1"/>
    <col min="10245" max="10246" width="11.7109375" style="39" customWidth="1"/>
    <col min="10247" max="10247" width="0.28515625" style="39" customWidth="1"/>
    <col min="10248" max="10248" width="10.5703125" style="39" customWidth="1"/>
    <col min="10249" max="10249" width="11.28515625" style="39" customWidth="1"/>
    <col min="10250" max="10250" width="6.5703125" style="39" customWidth="1"/>
    <col min="10251" max="10251" width="8.85546875" style="39" customWidth="1"/>
    <col min="10252" max="10252" width="10.5703125" style="39" customWidth="1"/>
    <col min="10253" max="10253" width="3.28515625" style="39" customWidth="1"/>
    <col min="10254" max="10254" width="3.5703125" style="39" customWidth="1"/>
    <col min="10255" max="10255" width="7.28515625" style="39" customWidth="1"/>
    <col min="10256" max="10256" width="1.28515625" style="39" customWidth="1"/>
    <col min="10257" max="10257" width="6.28515625" style="39" customWidth="1"/>
    <col min="10258" max="10258" width="2.7109375" style="39" customWidth="1"/>
    <col min="10259" max="10259" width="1" style="39" customWidth="1"/>
    <col min="10260" max="10260" width="6.28515625" style="39" customWidth="1"/>
    <col min="10261" max="10261" width="7.28515625" style="39" customWidth="1"/>
    <col min="10262" max="10262" width="7.7109375" style="39"/>
    <col min="10263" max="10263" width="1.140625" style="39" customWidth="1"/>
    <col min="10264" max="10264" width="7.28515625" style="39" customWidth="1"/>
    <col min="10265" max="10266" width="1.28515625" style="39" customWidth="1"/>
    <col min="10267" max="10267" width="7.7109375" style="39" customWidth="1"/>
    <col min="10268" max="10268" width="8.28515625" style="39" customWidth="1"/>
    <col min="10269" max="10496" width="7.7109375" style="39"/>
    <col min="10497" max="10497" width="22.7109375" style="39" customWidth="1"/>
    <col min="10498" max="10498" width="10.7109375" style="39" customWidth="1"/>
    <col min="10499" max="10499" width="9.7109375" style="39" customWidth="1"/>
    <col min="10500" max="10500" width="0.28515625" style="39" customWidth="1"/>
    <col min="10501" max="10502" width="11.7109375" style="39" customWidth="1"/>
    <col min="10503" max="10503" width="0.28515625" style="39" customWidth="1"/>
    <col min="10504" max="10504" width="10.5703125" style="39" customWidth="1"/>
    <col min="10505" max="10505" width="11.28515625" style="39" customWidth="1"/>
    <col min="10506" max="10506" width="6.5703125" style="39" customWidth="1"/>
    <col min="10507" max="10507" width="8.85546875" style="39" customWidth="1"/>
    <col min="10508" max="10508" width="10.5703125" style="39" customWidth="1"/>
    <col min="10509" max="10509" width="3.28515625" style="39" customWidth="1"/>
    <col min="10510" max="10510" width="3.5703125" style="39" customWidth="1"/>
    <col min="10511" max="10511" width="7.28515625" style="39" customWidth="1"/>
    <col min="10512" max="10512" width="1.28515625" style="39" customWidth="1"/>
    <col min="10513" max="10513" width="6.28515625" style="39" customWidth="1"/>
    <col min="10514" max="10514" width="2.7109375" style="39" customWidth="1"/>
    <col min="10515" max="10515" width="1" style="39" customWidth="1"/>
    <col min="10516" max="10516" width="6.28515625" style="39" customWidth="1"/>
    <col min="10517" max="10517" width="7.28515625" style="39" customWidth="1"/>
    <col min="10518" max="10518" width="7.7109375" style="39"/>
    <col min="10519" max="10519" width="1.140625" style="39" customWidth="1"/>
    <col min="10520" max="10520" width="7.28515625" style="39" customWidth="1"/>
    <col min="10521" max="10522" width="1.28515625" style="39" customWidth="1"/>
    <col min="10523" max="10523" width="7.7109375" style="39" customWidth="1"/>
    <col min="10524" max="10524" width="8.28515625" style="39" customWidth="1"/>
    <col min="10525" max="10752" width="7.7109375" style="39"/>
    <col min="10753" max="10753" width="22.7109375" style="39" customWidth="1"/>
    <col min="10754" max="10754" width="10.7109375" style="39" customWidth="1"/>
    <col min="10755" max="10755" width="9.7109375" style="39" customWidth="1"/>
    <col min="10756" max="10756" width="0.28515625" style="39" customWidth="1"/>
    <col min="10757" max="10758" width="11.7109375" style="39" customWidth="1"/>
    <col min="10759" max="10759" width="0.28515625" style="39" customWidth="1"/>
    <col min="10760" max="10760" width="10.5703125" style="39" customWidth="1"/>
    <col min="10761" max="10761" width="11.28515625" style="39" customWidth="1"/>
    <col min="10762" max="10762" width="6.5703125" style="39" customWidth="1"/>
    <col min="10763" max="10763" width="8.85546875" style="39" customWidth="1"/>
    <col min="10764" max="10764" width="10.5703125" style="39" customWidth="1"/>
    <col min="10765" max="10765" width="3.28515625" style="39" customWidth="1"/>
    <col min="10766" max="10766" width="3.5703125" style="39" customWidth="1"/>
    <col min="10767" max="10767" width="7.28515625" style="39" customWidth="1"/>
    <col min="10768" max="10768" width="1.28515625" style="39" customWidth="1"/>
    <col min="10769" max="10769" width="6.28515625" style="39" customWidth="1"/>
    <col min="10770" max="10770" width="2.7109375" style="39" customWidth="1"/>
    <col min="10771" max="10771" width="1" style="39" customWidth="1"/>
    <col min="10772" max="10772" width="6.28515625" style="39" customWidth="1"/>
    <col min="10773" max="10773" width="7.28515625" style="39" customWidth="1"/>
    <col min="10774" max="10774" width="7.7109375" style="39"/>
    <col min="10775" max="10775" width="1.140625" style="39" customWidth="1"/>
    <col min="10776" max="10776" width="7.28515625" style="39" customWidth="1"/>
    <col min="10777" max="10778" width="1.28515625" style="39" customWidth="1"/>
    <col min="10779" max="10779" width="7.7109375" style="39" customWidth="1"/>
    <col min="10780" max="10780" width="8.28515625" style="39" customWidth="1"/>
    <col min="10781" max="11008" width="7.7109375" style="39"/>
    <col min="11009" max="11009" width="22.7109375" style="39" customWidth="1"/>
    <col min="11010" max="11010" width="10.7109375" style="39" customWidth="1"/>
    <col min="11011" max="11011" width="9.7109375" style="39" customWidth="1"/>
    <col min="11012" max="11012" width="0.28515625" style="39" customWidth="1"/>
    <col min="11013" max="11014" width="11.7109375" style="39" customWidth="1"/>
    <col min="11015" max="11015" width="0.28515625" style="39" customWidth="1"/>
    <col min="11016" max="11016" width="10.5703125" style="39" customWidth="1"/>
    <col min="11017" max="11017" width="11.28515625" style="39" customWidth="1"/>
    <col min="11018" max="11018" width="6.5703125" style="39" customWidth="1"/>
    <col min="11019" max="11019" width="8.85546875" style="39" customWidth="1"/>
    <col min="11020" max="11020" width="10.5703125" style="39" customWidth="1"/>
    <col min="11021" max="11021" width="3.28515625" style="39" customWidth="1"/>
    <col min="11022" max="11022" width="3.5703125" style="39" customWidth="1"/>
    <col min="11023" max="11023" width="7.28515625" style="39" customWidth="1"/>
    <col min="11024" max="11024" width="1.28515625" style="39" customWidth="1"/>
    <col min="11025" max="11025" width="6.28515625" style="39" customWidth="1"/>
    <col min="11026" max="11026" width="2.7109375" style="39" customWidth="1"/>
    <col min="11027" max="11027" width="1" style="39" customWidth="1"/>
    <col min="11028" max="11028" width="6.28515625" style="39" customWidth="1"/>
    <col min="11029" max="11029" width="7.28515625" style="39" customWidth="1"/>
    <col min="11030" max="11030" width="7.7109375" style="39"/>
    <col min="11031" max="11031" width="1.140625" style="39" customWidth="1"/>
    <col min="11032" max="11032" width="7.28515625" style="39" customWidth="1"/>
    <col min="11033" max="11034" width="1.28515625" style="39" customWidth="1"/>
    <col min="11035" max="11035" width="7.7109375" style="39" customWidth="1"/>
    <col min="11036" max="11036" width="8.28515625" style="39" customWidth="1"/>
    <col min="11037" max="11264" width="7.7109375" style="39"/>
    <col min="11265" max="11265" width="22.7109375" style="39" customWidth="1"/>
    <col min="11266" max="11266" width="10.7109375" style="39" customWidth="1"/>
    <col min="11267" max="11267" width="9.7109375" style="39" customWidth="1"/>
    <col min="11268" max="11268" width="0.28515625" style="39" customWidth="1"/>
    <col min="11269" max="11270" width="11.7109375" style="39" customWidth="1"/>
    <col min="11271" max="11271" width="0.28515625" style="39" customWidth="1"/>
    <col min="11272" max="11272" width="10.5703125" style="39" customWidth="1"/>
    <col min="11273" max="11273" width="11.28515625" style="39" customWidth="1"/>
    <col min="11274" max="11274" width="6.5703125" style="39" customWidth="1"/>
    <col min="11275" max="11275" width="8.85546875" style="39" customWidth="1"/>
    <col min="11276" max="11276" width="10.5703125" style="39" customWidth="1"/>
    <col min="11277" max="11277" width="3.28515625" style="39" customWidth="1"/>
    <col min="11278" max="11278" width="3.5703125" style="39" customWidth="1"/>
    <col min="11279" max="11279" width="7.28515625" style="39" customWidth="1"/>
    <col min="11280" max="11280" width="1.28515625" style="39" customWidth="1"/>
    <col min="11281" max="11281" width="6.28515625" style="39" customWidth="1"/>
    <col min="11282" max="11282" width="2.7109375" style="39" customWidth="1"/>
    <col min="11283" max="11283" width="1" style="39" customWidth="1"/>
    <col min="11284" max="11284" width="6.28515625" style="39" customWidth="1"/>
    <col min="11285" max="11285" width="7.28515625" style="39" customWidth="1"/>
    <col min="11286" max="11286" width="7.7109375" style="39"/>
    <col min="11287" max="11287" width="1.140625" style="39" customWidth="1"/>
    <col min="11288" max="11288" width="7.28515625" style="39" customWidth="1"/>
    <col min="11289" max="11290" width="1.28515625" style="39" customWidth="1"/>
    <col min="11291" max="11291" width="7.7109375" style="39" customWidth="1"/>
    <col min="11292" max="11292" width="8.28515625" style="39" customWidth="1"/>
    <col min="11293" max="11520" width="7.7109375" style="39"/>
    <col min="11521" max="11521" width="22.7109375" style="39" customWidth="1"/>
    <col min="11522" max="11522" width="10.7109375" style="39" customWidth="1"/>
    <col min="11523" max="11523" width="9.7109375" style="39" customWidth="1"/>
    <col min="11524" max="11524" width="0.28515625" style="39" customWidth="1"/>
    <col min="11525" max="11526" width="11.7109375" style="39" customWidth="1"/>
    <col min="11527" max="11527" width="0.28515625" style="39" customWidth="1"/>
    <col min="11528" max="11528" width="10.5703125" style="39" customWidth="1"/>
    <col min="11529" max="11529" width="11.28515625" style="39" customWidth="1"/>
    <col min="11530" max="11530" width="6.5703125" style="39" customWidth="1"/>
    <col min="11531" max="11531" width="8.85546875" style="39" customWidth="1"/>
    <col min="11532" max="11532" width="10.5703125" style="39" customWidth="1"/>
    <col min="11533" max="11533" width="3.28515625" style="39" customWidth="1"/>
    <col min="11534" max="11534" width="3.5703125" style="39" customWidth="1"/>
    <col min="11535" max="11535" width="7.28515625" style="39" customWidth="1"/>
    <col min="11536" max="11536" width="1.28515625" style="39" customWidth="1"/>
    <col min="11537" max="11537" width="6.28515625" style="39" customWidth="1"/>
    <col min="11538" max="11538" width="2.7109375" style="39" customWidth="1"/>
    <col min="11539" max="11539" width="1" style="39" customWidth="1"/>
    <col min="11540" max="11540" width="6.28515625" style="39" customWidth="1"/>
    <col min="11541" max="11541" width="7.28515625" style="39" customWidth="1"/>
    <col min="11542" max="11542" width="7.7109375" style="39"/>
    <col min="11543" max="11543" width="1.140625" style="39" customWidth="1"/>
    <col min="11544" max="11544" width="7.28515625" style="39" customWidth="1"/>
    <col min="11545" max="11546" width="1.28515625" style="39" customWidth="1"/>
    <col min="11547" max="11547" width="7.7109375" style="39" customWidth="1"/>
    <col min="11548" max="11548" width="8.28515625" style="39" customWidth="1"/>
    <col min="11549" max="11776" width="7.7109375" style="39"/>
    <col min="11777" max="11777" width="22.7109375" style="39" customWidth="1"/>
    <col min="11778" max="11778" width="10.7109375" style="39" customWidth="1"/>
    <col min="11779" max="11779" width="9.7109375" style="39" customWidth="1"/>
    <col min="11780" max="11780" width="0.28515625" style="39" customWidth="1"/>
    <col min="11781" max="11782" width="11.7109375" style="39" customWidth="1"/>
    <col min="11783" max="11783" width="0.28515625" style="39" customWidth="1"/>
    <col min="11784" max="11784" width="10.5703125" style="39" customWidth="1"/>
    <col min="11785" max="11785" width="11.28515625" style="39" customWidth="1"/>
    <col min="11786" max="11786" width="6.5703125" style="39" customWidth="1"/>
    <col min="11787" max="11787" width="8.85546875" style="39" customWidth="1"/>
    <col min="11788" max="11788" width="10.5703125" style="39" customWidth="1"/>
    <col min="11789" max="11789" width="3.28515625" style="39" customWidth="1"/>
    <col min="11790" max="11790" width="3.5703125" style="39" customWidth="1"/>
    <col min="11791" max="11791" width="7.28515625" style="39" customWidth="1"/>
    <col min="11792" max="11792" width="1.28515625" style="39" customWidth="1"/>
    <col min="11793" max="11793" width="6.28515625" style="39" customWidth="1"/>
    <col min="11794" max="11794" width="2.7109375" style="39" customWidth="1"/>
    <col min="11795" max="11795" width="1" style="39" customWidth="1"/>
    <col min="11796" max="11796" width="6.28515625" style="39" customWidth="1"/>
    <col min="11797" max="11797" width="7.28515625" style="39" customWidth="1"/>
    <col min="11798" max="11798" width="7.7109375" style="39"/>
    <col min="11799" max="11799" width="1.140625" style="39" customWidth="1"/>
    <col min="11800" max="11800" width="7.28515625" style="39" customWidth="1"/>
    <col min="11801" max="11802" width="1.28515625" style="39" customWidth="1"/>
    <col min="11803" max="11803" width="7.7109375" style="39" customWidth="1"/>
    <col min="11804" max="11804" width="8.28515625" style="39" customWidth="1"/>
    <col min="11805" max="12032" width="7.7109375" style="39"/>
    <col min="12033" max="12033" width="22.7109375" style="39" customWidth="1"/>
    <col min="12034" max="12034" width="10.7109375" style="39" customWidth="1"/>
    <col min="12035" max="12035" width="9.7109375" style="39" customWidth="1"/>
    <col min="12036" max="12036" width="0.28515625" style="39" customWidth="1"/>
    <col min="12037" max="12038" width="11.7109375" style="39" customWidth="1"/>
    <col min="12039" max="12039" width="0.28515625" style="39" customWidth="1"/>
    <col min="12040" max="12040" width="10.5703125" style="39" customWidth="1"/>
    <col min="12041" max="12041" width="11.28515625" style="39" customWidth="1"/>
    <col min="12042" max="12042" width="6.5703125" style="39" customWidth="1"/>
    <col min="12043" max="12043" width="8.85546875" style="39" customWidth="1"/>
    <col min="12044" max="12044" width="10.5703125" style="39" customWidth="1"/>
    <col min="12045" max="12045" width="3.28515625" style="39" customWidth="1"/>
    <col min="12046" max="12046" width="3.5703125" style="39" customWidth="1"/>
    <col min="12047" max="12047" width="7.28515625" style="39" customWidth="1"/>
    <col min="12048" max="12048" width="1.28515625" style="39" customWidth="1"/>
    <col min="12049" max="12049" width="6.28515625" style="39" customWidth="1"/>
    <col min="12050" max="12050" width="2.7109375" style="39" customWidth="1"/>
    <col min="12051" max="12051" width="1" style="39" customWidth="1"/>
    <col min="12052" max="12052" width="6.28515625" style="39" customWidth="1"/>
    <col min="12053" max="12053" width="7.28515625" style="39" customWidth="1"/>
    <col min="12054" max="12054" width="7.7109375" style="39"/>
    <col min="12055" max="12055" width="1.140625" style="39" customWidth="1"/>
    <col min="12056" max="12056" width="7.28515625" style="39" customWidth="1"/>
    <col min="12057" max="12058" width="1.28515625" style="39" customWidth="1"/>
    <col min="12059" max="12059" width="7.7109375" style="39" customWidth="1"/>
    <col min="12060" max="12060" width="8.28515625" style="39" customWidth="1"/>
    <col min="12061" max="12288" width="7.7109375" style="39"/>
    <col min="12289" max="12289" width="22.7109375" style="39" customWidth="1"/>
    <col min="12290" max="12290" width="10.7109375" style="39" customWidth="1"/>
    <col min="12291" max="12291" width="9.7109375" style="39" customWidth="1"/>
    <col min="12292" max="12292" width="0.28515625" style="39" customWidth="1"/>
    <col min="12293" max="12294" width="11.7109375" style="39" customWidth="1"/>
    <col min="12295" max="12295" width="0.28515625" style="39" customWidth="1"/>
    <col min="12296" max="12296" width="10.5703125" style="39" customWidth="1"/>
    <col min="12297" max="12297" width="11.28515625" style="39" customWidth="1"/>
    <col min="12298" max="12298" width="6.5703125" style="39" customWidth="1"/>
    <col min="12299" max="12299" width="8.85546875" style="39" customWidth="1"/>
    <col min="12300" max="12300" width="10.5703125" style="39" customWidth="1"/>
    <col min="12301" max="12301" width="3.28515625" style="39" customWidth="1"/>
    <col min="12302" max="12302" width="3.5703125" style="39" customWidth="1"/>
    <col min="12303" max="12303" width="7.28515625" style="39" customWidth="1"/>
    <col min="12304" max="12304" width="1.28515625" style="39" customWidth="1"/>
    <col min="12305" max="12305" width="6.28515625" style="39" customWidth="1"/>
    <col min="12306" max="12306" width="2.7109375" style="39" customWidth="1"/>
    <col min="12307" max="12307" width="1" style="39" customWidth="1"/>
    <col min="12308" max="12308" width="6.28515625" style="39" customWidth="1"/>
    <col min="12309" max="12309" width="7.28515625" style="39" customWidth="1"/>
    <col min="12310" max="12310" width="7.7109375" style="39"/>
    <col min="12311" max="12311" width="1.140625" style="39" customWidth="1"/>
    <col min="12312" max="12312" width="7.28515625" style="39" customWidth="1"/>
    <col min="12313" max="12314" width="1.28515625" style="39" customWidth="1"/>
    <col min="12315" max="12315" width="7.7109375" style="39" customWidth="1"/>
    <col min="12316" max="12316" width="8.28515625" style="39" customWidth="1"/>
    <col min="12317" max="12544" width="7.7109375" style="39"/>
    <col min="12545" max="12545" width="22.7109375" style="39" customWidth="1"/>
    <col min="12546" max="12546" width="10.7109375" style="39" customWidth="1"/>
    <col min="12547" max="12547" width="9.7109375" style="39" customWidth="1"/>
    <col min="12548" max="12548" width="0.28515625" style="39" customWidth="1"/>
    <col min="12549" max="12550" width="11.7109375" style="39" customWidth="1"/>
    <col min="12551" max="12551" width="0.28515625" style="39" customWidth="1"/>
    <col min="12552" max="12552" width="10.5703125" style="39" customWidth="1"/>
    <col min="12553" max="12553" width="11.28515625" style="39" customWidth="1"/>
    <col min="12554" max="12554" width="6.5703125" style="39" customWidth="1"/>
    <col min="12555" max="12555" width="8.85546875" style="39" customWidth="1"/>
    <col min="12556" max="12556" width="10.5703125" style="39" customWidth="1"/>
    <col min="12557" max="12557" width="3.28515625" style="39" customWidth="1"/>
    <col min="12558" max="12558" width="3.5703125" style="39" customWidth="1"/>
    <col min="12559" max="12559" width="7.28515625" style="39" customWidth="1"/>
    <col min="12560" max="12560" width="1.28515625" style="39" customWidth="1"/>
    <col min="12561" max="12561" width="6.28515625" style="39" customWidth="1"/>
    <col min="12562" max="12562" width="2.7109375" style="39" customWidth="1"/>
    <col min="12563" max="12563" width="1" style="39" customWidth="1"/>
    <col min="12564" max="12564" width="6.28515625" style="39" customWidth="1"/>
    <col min="12565" max="12565" width="7.28515625" style="39" customWidth="1"/>
    <col min="12566" max="12566" width="7.7109375" style="39"/>
    <col min="12567" max="12567" width="1.140625" style="39" customWidth="1"/>
    <col min="12568" max="12568" width="7.28515625" style="39" customWidth="1"/>
    <col min="12569" max="12570" width="1.28515625" style="39" customWidth="1"/>
    <col min="12571" max="12571" width="7.7109375" style="39" customWidth="1"/>
    <col min="12572" max="12572" width="8.28515625" style="39" customWidth="1"/>
    <col min="12573" max="12800" width="7.7109375" style="39"/>
    <col min="12801" max="12801" width="22.7109375" style="39" customWidth="1"/>
    <col min="12802" max="12802" width="10.7109375" style="39" customWidth="1"/>
    <col min="12803" max="12803" width="9.7109375" style="39" customWidth="1"/>
    <col min="12804" max="12804" width="0.28515625" style="39" customWidth="1"/>
    <col min="12805" max="12806" width="11.7109375" style="39" customWidth="1"/>
    <col min="12807" max="12807" width="0.28515625" style="39" customWidth="1"/>
    <col min="12808" max="12808" width="10.5703125" style="39" customWidth="1"/>
    <col min="12809" max="12809" width="11.28515625" style="39" customWidth="1"/>
    <col min="12810" max="12810" width="6.5703125" style="39" customWidth="1"/>
    <col min="12811" max="12811" width="8.85546875" style="39" customWidth="1"/>
    <col min="12812" max="12812" width="10.5703125" style="39" customWidth="1"/>
    <col min="12813" max="12813" width="3.28515625" style="39" customWidth="1"/>
    <col min="12814" max="12814" width="3.5703125" style="39" customWidth="1"/>
    <col min="12815" max="12815" width="7.28515625" style="39" customWidth="1"/>
    <col min="12816" max="12816" width="1.28515625" style="39" customWidth="1"/>
    <col min="12817" max="12817" width="6.28515625" style="39" customWidth="1"/>
    <col min="12818" max="12818" width="2.7109375" style="39" customWidth="1"/>
    <col min="12819" max="12819" width="1" style="39" customWidth="1"/>
    <col min="12820" max="12820" width="6.28515625" style="39" customWidth="1"/>
    <col min="12821" max="12821" width="7.28515625" style="39" customWidth="1"/>
    <col min="12822" max="12822" width="7.7109375" style="39"/>
    <col min="12823" max="12823" width="1.140625" style="39" customWidth="1"/>
    <col min="12824" max="12824" width="7.28515625" style="39" customWidth="1"/>
    <col min="12825" max="12826" width="1.28515625" style="39" customWidth="1"/>
    <col min="12827" max="12827" width="7.7109375" style="39" customWidth="1"/>
    <col min="12828" max="12828" width="8.28515625" style="39" customWidth="1"/>
    <col min="12829" max="13056" width="7.7109375" style="39"/>
    <col min="13057" max="13057" width="22.7109375" style="39" customWidth="1"/>
    <col min="13058" max="13058" width="10.7109375" style="39" customWidth="1"/>
    <col min="13059" max="13059" width="9.7109375" style="39" customWidth="1"/>
    <col min="13060" max="13060" width="0.28515625" style="39" customWidth="1"/>
    <col min="13061" max="13062" width="11.7109375" style="39" customWidth="1"/>
    <col min="13063" max="13063" width="0.28515625" style="39" customWidth="1"/>
    <col min="13064" max="13064" width="10.5703125" style="39" customWidth="1"/>
    <col min="13065" max="13065" width="11.28515625" style="39" customWidth="1"/>
    <col min="13066" max="13066" width="6.5703125" style="39" customWidth="1"/>
    <col min="13067" max="13067" width="8.85546875" style="39" customWidth="1"/>
    <col min="13068" max="13068" width="10.5703125" style="39" customWidth="1"/>
    <col min="13069" max="13069" width="3.28515625" style="39" customWidth="1"/>
    <col min="13070" max="13070" width="3.5703125" style="39" customWidth="1"/>
    <col min="13071" max="13071" width="7.28515625" style="39" customWidth="1"/>
    <col min="13072" max="13072" width="1.28515625" style="39" customWidth="1"/>
    <col min="13073" max="13073" width="6.28515625" style="39" customWidth="1"/>
    <col min="13074" max="13074" width="2.7109375" style="39" customWidth="1"/>
    <col min="13075" max="13075" width="1" style="39" customWidth="1"/>
    <col min="13076" max="13076" width="6.28515625" style="39" customWidth="1"/>
    <col min="13077" max="13077" width="7.28515625" style="39" customWidth="1"/>
    <col min="13078" max="13078" width="7.7109375" style="39"/>
    <col min="13079" max="13079" width="1.140625" style="39" customWidth="1"/>
    <col min="13080" max="13080" width="7.28515625" style="39" customWidth="1"/>
    <col min="13081" max="13082" width="1.28515625" style="39" customWidth="1"/>
    <col min="13083" max="13083" width="7.7109375" style="39" customWidth="1"/>
    <col min="13084" max="13084" width="8.28515625" style="39" customWidth="1"/>
    <col min="13085" max="13312" width="7.7109375" style="39"/>
    <col min="13313" max="13313" width="22.7109375" style="39" customWidth="1"/>
    <col min="13314" max="13314" width="10.7109375" style="39" customWidth="1"/>
    <col min="13315" max="13315" width="9.7109375" style="39" customWidth="1"/>
    <col min="13316" max="13316" width="0.28515625" style="39" customWidth="1"/>
    <col min="13317" max="13318" width="11.7109375" style="39" customWidth="1"/>
    <col min="13319" max="13319" width="0.28515625" style="39" customWidth="1"/>
    <col min="13320" max="13320" width="10.5703125" style="39" customWidth="1"/>
    <col min="13321" max="13321" width="11.28515625" style="39" customWidth="1"/>
    <col min="13322" max="13322" width="6.5703125" style="39" customWidth="1"/>
    <col min="13323" max="13323" width="8.85546875" style="39" customWidth="1"/>
    <col min="13324" max="13324" width="10.5703125" style="39" customWidth="1"/>
    <col min="13325" max="13325" width="3.28515625" style="39" customWidth="1"/>
    <col min="13326" max="13326" width="3.5703125" style="39" customWidth="1"/>
    <col min="13327" max="13327" width="7.28515625" style="39" customWidth="1"/>
    <col min="13328" max="13328" width="1.28515625" style="39" customWidth="1"/>
    <col min="13329" max="13329" width="6.28515625" style="39" customWidth="1"/>
    <col min="13330" max="13330" width="2.7109375" style="39" customWidth="1"/>
    <col min="13331" max="13331" width="1" style="39" customWidth="1"/>
    <col min="13332" max="13332" width="6.28515625" style="39" customWidth="1"/>
    <col min="13333" max="13333" width="7.28515625" style="39" customWidth="1"/>
    <col min="13334" max="13334" width="7.7109375" style="39"/>
    <col min="13335" max="13335" width="1.140625" style="39" customWidth="1"/>
    <col min="13336" max="13336" width="7.28515625" style="39" customWidth="1"/>
    <col min="13337" max="13338" width="1.28515625" style="39" customWidth="1"/>
    <col min="13339" max="13339" width="7.7109375" style="39" customWidth="1"/>
    <col min="13340" max="13340" width="8.28515625" style="39" customWidth="1"/>
    <col min="13341" max="13568" width="7.7109375" style="39"/>
    <col min="13569" max="13569" width="22.7109375" style="39" customWidth="1"/>
    <col min="13570" max="13570" width="10.7109375" style="39" customWidth="1"/>
    <col min="13571" max="13571" width="9.7109375" style="39" customWidth="1"/>
    <col min="13572" max="13572" width="0.28515625" style="39" customWidth="1"/>
    <col min="13573" max="13574" width="11.7109375" style="39" customWidth="1"/>
    <col min="13575" max="13575" width="0.28515625" style="39" customWidth="1"/>
    <col min="13576" max="13576" width="10.5703125" style="39" customWidth="1"/>
    <col min="13577" max="13577" width="11.28515625" style="39" customWidth="1"/>
    <col min="13578" max="13578" width="6.5703125" style="39" customWidth="1"/>
    <col min="13579" max="13579" width="8.85546875" style="39" customWidth="1"/>
    <col min="13580" max="13580" width="10.5703125" style="39" customWidth="1"/>
    <col min="13581" max="13581" width="3.28515625" style="39" customWidth="1"/>
    <col min="13582" max="13582" width="3.5703125" style="39" customWidth="1"/>
    <col min="13583" max="13583" width="7.28515625" style="39" customWidth="1"/>
    <col min="13584" max="13584" width="1.28515625" style="39" customWidth="1"/>
    <col min="13585" max="13585" width="6.28515625" style="39" customWidth="1"/>
    <col min="13586" max="13586" width="2.7109375" style="39" customWidth="1"/>
    <col min="13587" max="13587" width="1" style="39" customWidth="1"/>
    <col min="13588" max="13588" width="6.28515625" style="39" customWidth="1"/>
    <col min="13589" max="13589" width="7.28515625" style="39" customWidth="1"/>
    <col min="13590" max="13590" width="7.7109375" style="39"/>
    <col min="13591" max="13591" width="1.140625" style="39" customWidth="1"/>
    <col min="13592" max="13592" width="7.28515625" style="39" customWidth="1"/>
    <col min="13593" max="13594" width="1.28515625" style="39" customWidth="1"/>
    <col min="13595" max="13595" width="7.7109375" style="39" customWidth="1"/>
    <col min="13596" max="13596" width="8.28515625" style="39" customWidth="1"/>
    <col min="13597" max="13824" width="7.7109375" style="39"/>
    <col min="13825" max="13825" width="22.7109375" style="39" customWidth="1"/>
    <col min="13826" max="13826" width="10.7109375" style="39" customWidth="1"/>
    <col min="13827" max="13827" width="9.7109375" style="39" customWidth="1"/>
    <col min="13828" max="13828" width="0.28515625" style="39" customWidth="1"/>
    <col min="13829" max="13830" width="11.7109375" style="39" customWidth="1"/>
    <col min="13831" max="13831" width="0.28515625" style="39" customWidth="1"/>
    <col min="13832" max="13832" width="10.5703125" style="39" customWidth="1"/>
    <col min="13833" max="13833" width="11.28515625" style="39" customWidth="1"/>
    <col min="13834" max="13834" width="6.5703125" style="39" customWidth="1"/>
    <col min="13835" max="13835" width="8.85546875" style="39" customWidth="1"/>
    <col min="13836" max="13836" width="10.5703125" style="39" customWidth="1"/>
    <col min="13837" max="13837" width="3.28515625" style="39" customWidth="1"/>
    <col min="13838" max="13838" width="3.5703125" style="39" customWidth="1"/>
    <col min="13839" max="13839" width="7.28515625" style="39" customWidth="1"/>
    <col min="13840" max="13840" width="1.28515625" style="39" customWidth="1"/>
    <col min="13841" max="13841" width="6.28515625" style="39" customWidth="1"/>
    <col min="13842" max="13842" width="2.7109375" style="39" customWidth="1"/>
    <col min="13843" max="13843" width="1" style="39" customWidth="1"/>
    <col min="13844" max="13844" width="6.28515625" style="39" customWidth="1"/>
    <col min="13845" max="13845" width="7.28515625" style="39" customWidth="1"/>
    <col min="13846" max="13846" width="7.7109375" style="39"/>
    <col min="13847" max="13847" width="1.140625" style="39" customWidth="1"/>
    <col min="13848" max="13848" width="7.28515625" style="39" customWidth="1"/>
    <col min="13849" max="13850" width="1.28515625" style="39" customWidth="1"/>
    <col min="13851" max="13851" width="7.7109375" style="39" customWidth="1"/>
    <col min="13852" max="13852" width="8.28515625" style="39" customWidth="1"/>
    <col min="13853" max="14080" width="7.7109375" style="39"/>
    <col min="14081" max="14081" width="22.7109375" style="39" customWidth="1"/>
    <col min="14082" max="14082" width="10.7109375" style="39" customWidth="1"/>
    <col min="14083" max="14083" width="9.7109375" style="39" customWidth="1"/>
    <col min="14084" max="14084" width="0.28515625" style="39" customWidth="1"/>
    <col min="14085" max="14086" width="11.7109375" style="39" customWidth="1"/>
    <col min="14087" max="14087" width="0.28515625" style="39" customWidth="1"/>
    <col min="14088" max="14088" width="10.5703125" style="39" customWidth="1"/>
    <col min="14089" max="14089" width="11.28515625" style="39" customWidth="1"/>
    <col min="14090" max="14090" width="6.5703125" style="39" customWidth="1"/>
    <col min="14091" max="14091" width="8.85546875" style="39" customWidth="1"/>
    <col min="14092" max="14092" width="10.5703125" style="39" customWidth="1"/>
    <col min="14093" max="14093" width="3.28515625" style="39" customWidth="1"/>
    <col min="14094" max="14094" width="3.5703125" style="39" customWidth="1"/>
    <col min="14095" max="14095" width="7.28515625" style="39" customWidth="1"/>
    <col min="14096" max="14096" width="1.28515625" style="39" customWidth="1"/>
    <col min="14097" max="14097" width="6.28515625" style="39" customWidth="1"/>
    <col min="14098" max="14098" width="2.7109375" style="39" customWidth="1"/>
    <col min="14099" max="14099" width="1" style="39" customWidth="1"/>
    <col min="14100" max="14100" width="6.28515625" style="39" customWidth="1"/>
    <col min="14101" max="14101" width="7.28515625" style="39" customWidth="1"/>
    <col min="14102" max="14102" width="7.7109375" style="39"/>
    <col min="14103" max="14103" width="1.140625" style="39" customWidth="1"/>
    <col min="14104" max="14104" width="7.28515625" style="39" customWidth="1"/>
    <col min="14105" max="14106" width="1.28515625" style="39" customWidth="1"/>
    <col min="14107" max="14107" width="7.7109375" style="39" customWidth="1"/>
    <col min="14108" max="14108" width="8.28515625" style="39" customWidth="1"/>
    <col min="14109" max="14336" width="7.7109375" style="39"/>
    <col min="14337" max="14337" width="22.7109375" style="39" customWidth="1"/>
    <col min="14338" max="14338" width="10.7109375" style="39" customWidth="1"/>
    <col min="14339" max="14339" width="9.7109375" style="39" customWidth="1"/>
    <col min="14340" max="14340" width="0.28515625" style="39" customWidth="1"/>
    <col min="14341" max="14342" width="11.7109375" style="39" customWidth="1"/>
    <col min="14343" max="14343" width="0.28515625" style="39" customWidth="1"/>
    <col min="14344" max="14344" width="10.5703125" style="39" customWidth="1"/>
    <col min="14345" max="14345" width="11.28515625" style="39" customWidth="1"/>
    <col min="14346" max="14346" width="6.5703125" style="39" customWidth="1"/>
    <col min="14347" max="14347" width="8.85546875" style="39" customWidth="1"/>
    <col min="14348" max="14348" width="10.5703125" style="39" customWidth="1"/>
    <col min="14349" max="14349" width="3.28515625" style="39" customWidth="1"/>
    <col min="14350" max="14350" width="3.5703125" style="39" customWidth="1"/>
    <col min="14351" max="14351" width="7.28515625" style="39" customWidth="1"/>
    <col min="14352" max="14352" width="1.28515625" style="39" customWidth="1"/>
    <col min="14353" max="14353" width="6.28515625" style="39" customWidth="1"/>
    <col min="14354" max="14354" width="2.7109375" style="39" customWidth="1"/>
    <col min="14355" max="14355" width="1" style="39" customWidth="1"/>
    <col min="14356" max="14356" width="6.28515625" style="39" customWidth="1"/>
    <col min="14357" max="14357" width="7.28515625" style="39" customWidth="1"/>
    <col min="14358" max="14358" width="7.7109375" style="39"/>
    <col min="14359" max="14359" width="1.140625" style="39" customWidth="1"/>
    <col min="14360" max="14360" width="7.28515625" style="39" customWidth="1"/>
    <col min="14361" max="14362" width="1.28515625" style="39" customWidth="1"/>
    <col min="14363" max="14363" width="7.7109375" style="39" customWidth="1"/>
    <col min="14364" max="14364" width="8.28515625" style="39" customWidth="1"/>
    <col min="14365" max="14592" width="7.7109375" style="39"/>
    <col min="14593" max="14593" width="22.7109375" style="39" customWidth="1"/>
    <col min="14594" max="14594" width="10.7109375" style="39" customWidth="1"/>
    <col min="14595" max="14595" width="9.7109375" style="39" customWidth="1"/>
    <col min="14596" max="14596" width="0.28515625" style="39" customWidth="1"/>
    <col min="14597" max="14598" width="11.7109375" style="39" customWidth="1"/>
    <col min="14599" max="14599" width="0.28515625" style="39" customWidth="1"/>
    <col min="14600" max="14600" width="10.5703125" style="39" customWidth="1"/>
    <col min="14601" max="14601" width="11.28515625" style="39" customWidth="1"/>
    <col min="14602" max="14602" width="6.5703125" style="39" customWidth="1"/>
    <col min="14603" max="14603" width="8.85546875" style="39" customWidth="1"/>
    <col min="14604" max="14604" width="10.5703125" style="39" customWidth="1"/>
    <col min="14605" max="14605" width="3.28515625" style="39" customWidth="1"/>
    <col min="14606" max="14606" width="3.5703125" style="39" customWidth="1"/>
    <col min="14607" max="14607" width="7.28515625" style="39" customWidth="1"/>
    <col min="14608" max="14608" width="1.28515625" style="39" customWidth="1"/>
    <col min="14609" max="14609" width="6.28515625" style="39" customWidth="1"/>
    <col min="14610" max="14610" width="2.7109375" style="39" customWidth="1"/>
    <col min="14611" max="14611" width="1" style="39" customWidth="1"/>
    <col min="14612" max="14612" width="6.28515625" style="39" customWidth="1"/>
    <col min="14613" max="14613" width="7.28515625" style="39" customWidth="1"/>
    <col min="14614" max="14614" width="7.7109375" style="39"/>
    <col min="14615" max="14615" width="1.140625" style="39" customWidth="1"/>
    <col min="14616" max="14616" width="7.28515625" style="39" customWidth="1"/>
    <col min="14617" max="14618" width="1.28515625" style="39" customWidth="1"/>
    <col min="14619" max="14619" width="7.7109375" style="39" customWidth="1"/>
    <col min="14620" max="14620" width="8.28515625" style="39" customWidth="1"/>
    <col min="14621" max="14848" width="7.7109375" style="39"/>
    <col min="14849" max="14849" width="22.7109375" style="39" customWidth="1"/>
    <col min="14850" max="14850" width="10.7109375" style="39" customWidth="1"/>
    <col min="14851" max="14851" width="9.7109375" style="39" customWidth="1"/>
    <col min="14852" max="14852" width="0.28515625" style="39" customWidth="1"/>
    <col min="14853" max="14854" width="11.7109375" style="39" customWidth="1"/>
    <col min="14855" max="14855" width="0.28515625" style="39" customWidth="1"/>
    <col min="14856" max="14856" width="10.5703125" style="39" customWidth="1"/>
    <col min="14857" max="14857" width="11.28515625" style="39" customWidth="1"/>
    <col min="14858" max="14858" width="6.5703125" style="39" customWidth="1"/>
    <col min="14859" max="14859" width="8.85546875" style="39" customWidth="1"/>
    <col min="14860" max="14860" width="10.5703125" style="39" customWidth="1"/>
    <col min="14861" max="14861" width="3.28515625" style="39" customWidth="1"/>
    <col min="14862" max="14862" width="3.5703125" style="39" customWidth="1"/>
    <col min="14863" max="14863" width="7.28515625" style="39" customWidth="1"/>
    <col min="14864" max="14864" width="1.28515625" style="39" customWidth="1"/>
    <col min="14865" max="14865" width="6.28515625" style="39" customWidth="1"/>
    <col min="14866" max="14866" width="2.7109375" style="39" customWidth="1"/>
    <col min="14867" max="14867" width="1" style="39" customWidth="1"/>
    <col min="14868" max="14868" width="6.28515625" style="39" customWidth="1"/>
    <col min="14869" max="14869" width="7.28515625" style="39" customWidth="1"/>
    <col min="14870" max="14870" width="7.7109375" style="39"/>
    <col min="14871" max="14871" width="1.140625" style="39" customWidth="1"/>
    <col min="14872" max="14872" width="7.28515625" style="39" customWidth="1"/>
    <col min="14873" max="14874" width="1.28515625" style="39" customWidth="1"/>
    <col min="14875" max="14875" width="7.7109375" style="39" customWidth="1"/>
    <col min="14876" max="14876" width="8.28515625" style="39" customWidth="1"/>
    <col min="14877" max="15104" width="7.7109375" style="39"/>
    <col min="15105" max="15105" width="22.7109375" style="39" customWidth="1"/>
    <col min="15106" max="15106" width="10.7109375" style="39" customWidth="1"/>
    <col min="15107" max="15107" width="9.7109375" style="39" customWidth="1"/>
    <col min="15108" max="15108" width="0.28515625" style="39" customWidth="1"/>
    <col min="15109" max="15110" width="11.7109375" style="39" customWidth="1"/>
    <col min="15111" max="15111" width="0.28515625" style="39" customWidth="1"/>
    <col min="15112" max="15112" width="10.5703125" style="39" customWidth="1"/>
    <col min="15113" max="15113" width="11.28515625" style="39" customWidth="1"/>
    <col min="15114" max="15114" width="6.5703125" style="39" customWidth="1"/>
    <col min="15115" max="15115" width="8.85546875" style="39" customWidth="1"/>
    <col min="15116" max="15116" width="10.5703125" style="39" customWidth="1"/>
    <col min="15117" max="15117" width="3.28515625" style="39" customWidth="1"/>
    <col min="15118" max="15118" width="3.5703125" style="39" customWidth="1"/>
    <col min="15119" max="15119" width="7.28515625" style="39" customWidth="1"/>
    <col min="15120" max="15120" width="1.28515625" style="39" customWidth="1"/>
    <col min="15121" max="15121" width="6.28515625" style="39" customWidth="1"/>
    <col min="15122" max="15122" width="2.7109375" style="39" customWidth="1"/>
    <col min="15123" max="15123" width="1" style="39" customWidth="1"/>
    <col min="15124" max="15124" width="6.28515625" style="39" customWidth="1"/>
    <col min="15125" max="15125" width="7.28515625" style="39" customWidth="1"/>
    <col min="15126" max="15126" width="7.7109375" style="39"/>
    <col min="15127" max="15127" width="1.140625" style="39" customWidth="1"/>
    <col min="15128" max="15128" width="7.28515625" style="39" customWidth="1"/>
    <col min="15129" max="15130" width="1.28515625" style="39" customWidth="1"/>
    <col min="15131" max="15131" width="7.7109375" style="39" customWidth="1"/>
    <col min="15132" max="15132" width="8.28515625" style="39" customWidth="1"/>
    <col min="15133" max="15360" width="7.7109375" style="39"/>
    <col min="15361" max="15361" width="22.7109375" style="39" customWidth="1"/>
    <col min="15362" max="15362" width="10.7109375" style="39" customWidth="1"/>
    <col min="15363" max="15363" width="9.7109375" style="39" customWidth="1"/>
    <col min="15364" max="15364" width="0.28515625" style="39" customWidth="1"/>
    <col min="15365" max="15366" width="11.7109375" style="39" customWidth="1"/>
    <col min="15367" max="15367" width="0.28515625" style="39" customWidth="1"/>
    <col min="15368" max="15368" width="10.5703125" style="39" customWidth="1"/>
    <col min="15369" max="15369" width="11.28515625" style="39" customWidth="1"/>
    <col min="15370" max="15370" width="6.5703125" style="39" customWidth="1"/>
    <col min="15371" max="15371" width="8.85546875" style="39" customWidth="1"/>
    <col min="15372" max="15372" width="10.5703125" style="39" customWidth="1"/>
    <col min="15373" max="15373" width="3.28515625" style="39" customWidth="1"/>
    <col min="15374" max="15374" width="3.5703125" style="39" customWidth="1"/>
    <col min="15375" max="15375" width="7.28515625" style="39" customWidth="1"/>
    <col min="15376" max="15376" width="1.28515625" style="39" customWidth="1"/>
    <col min="15377" max="15377" width="6.28515625" style="39" customWidth="1"/>
    <col min="15378" max="15378" width="2.7109375" style="39" customWidth="1"/>
    <col min="15379" max="15379" width="1" style="39" customWidth="1"/>
    <col min="15380" max="15380" width="6.28515625" style="39" customWidth="1"/>
    <col min="15381" max="15381" width="7.28515625" style="39" customWidth="1"/>
    <col min="15382" max="15382" width="7.7109375" style="39"/>
    <col min="15383" max="15383" width="1.140625" style="39" customWidth="1"/>
    <col min="15384" max="15384" width="7.28515625" style="39" customWidth="1"/>
    <col min="15385" max="15386" width="1.28515625" style="39" customWidth="1"/>
    <col min="15387" max="15387" width="7.7109375" style="39" customWidth="1"/>
    <col min="15388" max="15388" width="8.28515625" style="39" customWidth="1"/>
    <col min="15389" max="15616" width="7.7109375" style="39"/>
    <col min="15617" max="15617" width="22.7109375" style="39" customWidth="1"/>
    <col min="15618" max="15618" width="10.7109375" style="39" customWidth="1"/>
    <col min="15619" max="15619" width="9.7109375" style="39" customWidth="1"/>
    <col min="15620" max="15620" width="0.28515625" style="39" customWidth="1"/>
    <col min="15621" max="15622" width="11.7109375" style="39" customWidth="1"/>
    <col min="15623" max="15623" width="0.28515625" style="39" customWidth="1"/>
    <col min="15624" max="15624" width="10.5703125" style="39" customWidth="1"/>
    <col min="15625" max="15625" width="11.28515625" style="39" customWidth="1"/>
    <col min="15626" max="15626" width="6.5703125" style="39" customWidth="1"/>
    <col min="15627" max="15627" width="8.85546875" style="39" customWidth="1"/>
    <col min="15628" max="15628" width="10.5703125" style="39" customWidth="1"/>
    <col min="15629" max="15629" width="3.28515625" style="39" customWidth="1"/>
    <col min="15630" max="15630" width="3.5703125" style="39" customWidth="1"/>
    <col min="15631" max="15631" width="7.28515625" style="39" customWidth="1"/>
    <col min="15632" max="15632" width="1.28515625" style="39" customWidth="1"/>
    <col min="15633" max="15633" width="6.28515625" style="39" customWidth="1"/>
    <col min="15634" max="15634" width="2.7109375" style="39" customWidth="1"/>
    <col min="15635" max="15635" width="1" style="39" customWidth="1"/>
    <col min="15636" max="15636" width="6.28515625" style="39" customWidth="1"/>
    <col min="15637" max="15637" width="7.28515625" style="39" customWidth="1"/>
    <col min="15638" max="15638" width="7.7109375" style="39"/>
    <col min="15639" max="15639" width="1.140625" style="39" customWidth="1"/>
    <col min="15640" max="15640" width="7.28515625" style="39" customWidth="1"/>
    <col min="15641" max="15642" width="1.28515625" style="39" customWidth="1"/>
    <col min="15643" max="15643" width="7.7109375" style="39" customWidth="1"/>
    <col min="15644" max="15644" width="8.28515625" style="39" customWidth="1"/>
    <col min="15645" max="15872" width="7.7109375" style="39"/>
    <col min="15873" max="15873" width="22.7109375" style="39" customWidth="1"/>
    <col min="15874" max="15874" width="10.7109375" style="39" customWidth="1"/>
    <col min="15875" max="15875" width="9.7109375" style="39" customWidth="1"/>
    <col min="15876" max="15876" width="0.28515625" style="39" customWidth="1"/>
    <col min="15877" max="15878" width="11.7109375" style="39" customWidth="1"/>
    <col min="15879" max="15879" width="0.28515625" style="39" customWidth="1"/>
    <col min="15880" max="15880" width="10.5703125" style="39" customWidth="1"/>
    <col min="15881" max="15881" width="11.28515625" style="39" customWidth="1"/>
    <col min="15882" max="15882" width="6.5703125" style="39" customWidth="1"/>
    <col min="15883" max="15883" width="8.85546875" style="39" customWidth="1"/>
    <col min="15884" max="15884" width="10.5703125" style="39" customWidth="1"/>
    <col min="15885" max="15885" width="3.28515625" style="39" customWidth="1"/>
    <col min="15886" max="15886" width="3.5703125" style="39" customWidth="1"/>
    <col min="15887" max="15887" width="7.28515625" style="39" customWidth="1"/>
    <col min="15888" max="15888" width="1.28515625" style="39" customWidth="1"/>
    <col min="15889" max="15889" width="6.28515625" style="39" customWidth="1"/>
    <col min="15890" max="15890" width="2.7109375" style="39" customWidth="1"/>
    <col min="15891" max="15891" width="1" style="39" customWidth="1"/>
    <col min="15892" max="15892" width="6.28515625" style="39" customWidth="1"/>
    <col min="15893" max="15893" width="7.28515625" style="39" customWidth="1"/>
    <col min="15894" max="15894" width="7.7109375" style="39"/>
    <col min="15895" max="15895" width="1.140625" style="39" customWidth="1"/>
    <col min="15896" max="15896" width="7.28515625" style="39" customWidth="1"/>
    <col min="15897" max="15898" width="1.28515625" style="39" customWidth="1"/>
    <col min="15899" max="15899" width="7.7109375" style="39" customWidth="1"/>
    <col min="15900" max="15900" width="8.28515625" style="39" customWidth="1"/>
    <col min="15901" max="16128" width="7.7109375" style="39"/>
    <col min="16129" max="16129" width="22.7109375" style="39" customWidth="1"/>
    <col min="16130" max="16130" width="10.7109375" style="39" customWidth="1"/>
    <col min="16131" max="16131" width="9.7109375" style="39" customWidth="1"/>
    <col min="16132" max="16132" width="0.28515625" style="39" customWidth="1"/>
    <col min="16133" max="16134" width="11.7109375" style="39" customWidth="1"/>
    <col min="16135" max="16135" width="0.28515625" style="39" customWidth="1"/>
    <col min="16136" max="16136" width="10.5703125" style="39" customWidth="1"/>
    <col min="16137" max="16137" width="11.28515625" style="39" customWidth="1"/>
    <col min="16138" max="16138" width="6.5703125" style="39" customWidth="1"/>
    <col min="16139" max="16139" width="8.85546875" style="39" customWidth="1"/>
    <col min="16140" max="16140" width="10.5703125" style="39" customWidth="1"/>
    <col min="16141" max="16141" width="3.28515625" style="39" customWidth="1"/>
    <col min="16142" max="16142" width="3.5703125" style="39" customWidth="1"/>
    <col min="16143" max="16143" width="7.28515625" style="39" customWidth="1"/>
    <col min="16144" max="16144" width="1.28515625" style="39" customWidth="1"/>
    <col min="16145" max="16145" width="6.28515625" style="39" customWidth="1"/>
    <col min="16146" max="16146" width="2.7109375" style="39" customWidth="1"/>
    <col min="16147" max="16147" width="1" style="39" customWidth="1"/>
    <col min="16148" max="16148" width="6.28515625" style="39" customWidth="1"/>
    <col min="16149" max="16149" width="7.28515625" style="39" customWidth="1"/>
    <col min="16150" max="16150" width="7.7109375" style="39"/>
    <col min="16151" max="16151" width="1.140625" style="39" customWidth="1"/>
    <col min="16152" max="16152" width="7.28515625" style="39" customWidth="1"/>
    <col min="16153" max="16154" width="1.28515625" style="39" customWidth="1"/>
    <col min="16155" max="16155" width="7.7109375" style="39" customWidth="1"/>
    <col min="16156" max="16156" width="8.28515625" style="39" customWidth="1"/>
    <col min="16157" max="16384" width="7.7109375" style="39"/>
  </cols>
  <sheetData>
    <row r="1" spans="1:28" s="5" customFormat="1" ht="13.5" customHeight="1">
      <c r="A1" s="331" t="s">
        <v>34</v>
      </c>
      <c r="B1" s="331"/>
      <c r="C1" s="331"/>
      <c r="D1" s="331"/>
      <c r="E1" s="331"/>
      <c r="F1" s="331"/>
      <c r="G1" s="331"/>
      <c r="H1" s="331"/>
      <c r="I1" s="331"/>
      <c r="J1" s="3"/>
      <c r="K1" s="3"/>
      <c r="L1" s="3"/>
      <c r="M1" s="4"/>
      <c r="N1" s="4"/>
    </row>
    <row r="2" spans="1:28" s="5" customFormat="1" ht="13.5" customHeight="1">
      <c r="A2" s="331" t="s">
        <v>35</v>
      </c>
      <c r="B2" s="331"/>
      <c r="C2" s="331"/>
      <c r="D2" s="331"/>
      <c r="E2" s="331"/>
      <c r="F2" s="331"/>
      <c r="G2" s="331"/>
      <c r="H2" s="331"/>
      <c r="I2" s="331"/>
      <c r="J2" s="3"/>
      <c r="K2" s="3"/>
      <c r="L2" s="3"/>
      <c r="M2" s="4"/>
      <c r="N2" s="4"/>
      <c r="V2" s="6"/>
      <c r="W2" s="6"/>
      <c r="X2" s="6"/>
      <c r="Y2" s="7"/>
      <c r="Z2" s="7"/>
      <c r="AA2" s="6"/>
      <c r="AB2" s="6"/>
    </row>
    <row r="3" spans="1:28" s="5" customFormat="1" ht="13.5" customHeight="1">
      <c r="A3" s="316" t="s">
        <v>36</v>
      </c>
      <c r="B3" s="316"/>
      <c r="C3" s="316"/>
      <c r="D3" s="316"/>
      <c r="E3" s="316"/>
      <c r="F3" s="316"/>
      <c r="G3" s="316"/>
      <c r="H3" s="316"/>
      <c r="I3" s="316"/>
      <c r="J3" s="3"/>
      <c r="K3" s="3"/>
      <c r="L3" s="3"/>
      <c r="M3" s="4"/>
      <c r="N3" s="4"/>
    </row>
    <row r="4" spans="1:28" s="11" customFormat="1" ht="12" customHeight="1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9"/>
      <c r="M4" s="10"/>
      <c r="N4" s="10"/>
      <c r="V4" s="12"/>
      <c r="W4" s="12"/>
      <c r="X4" s="12"/>
      <c r="AA4" s="12"/>
      <c r="AB4" s="12"/>
    </row>
    <row r="5" spans="1:28" s="17" customFormat="1" ht="15" customHeight="1">
      <c r="A5" s="13"/>
      <c r="B5" s="13"/>
      <c r="C5" s="317" t="s">
        <v>37</v>
      </c>
      <c r="D5" s="318"/>
      <c r="E5" s="318"/>
      <c r="F5" s="14"/>
      <c r="G5" s="14"/>
      <c r="H5" s="319" t="s">
        <v>38</v>
      </c>
      <c r="I5" s="318"/>
      <c r="J5" s="15"/>
      <c r="K5" s="15"/>
      <c r="L5" s="15"/>
      <c r="M5" s="16"/>
      <c r="N5" s="16"/>
    </row>
    <row r="6" spans="1:28" s="17" customFormat="1" ht="15" customHeight="1">
      <c r="A6" s="18"/>
      <c r="B6" s="18"/>
      <c r="C6" s="19" t="s">
        <v>39</v>
      </c>
      <c r="D6" s="19"/>
      <c r="E6" s="19" t="s">
        <v>15</v>
      </c>
      <c r="F6" s="20"/>
      <c r="G6" s="20"/>
      <c r="H6" s="19" t="s">
        <v>39</v>
      </c>
      <c r="I6" s="19" t="s">
        <v>15</v>
      </c>
      <c r="J6" s="15"/>
      <c r="K6" s="15"/>
      <c r="L6" s="15"/>
      <c r="M6" s="16"/>
      <c r="N6" s="16"/>
      <c r="V6" s="21"/>
      <c r="W6" s="21"/>
      <c r="X6" s="21"/>
      <c r="AA6" s="21"/>
      <c r="AB6" s="21"/>
    </row>
    <row r="7" spans="1:28" s="17" customFormat="1" ht="12" customHeight="1">
      <c r="A7" s="22" t="s">
        <v>40</v>
      </c>
      <c r="B7" s="22"/>
      <c r="C7" s="23">
        <v>1</v>
      </c>
      <c r="D7" s="23"/>
      <c r="E7" s="23">
        <v>2</v>
      </c>
      <c r="F7" s="24"/>
      <c r="G7" s="24"/>
      <c r="H7" s="23">
        <v>3</v>
      </c>
      <c r="I7" s="23">
        <v>4</v>
      </c>
      <c r="J7" s="25"/>
      <c r="K7" s="26"/>
      <c r="L7" s="26"/>
      <c r="M7" s="27"/>
      <c r="N7" s="27"/>
      <c r="V7" s="28"/>
      <c r="W7" s="28"/>
      <c r="X7" s="28"/>
      <c r="AA7" s="28"/>
      <c r="AB7" s="28"/>
    </row>
    <row r="8" spans="1:28" s="17" customFormat="1" ht="3" customHeight="1">
      <c r="A8" s="29"/>
      <c r="B8" s="29"/>
      <c r="C8" s="26"/>
      <c r="D8" s="26"/>
      <c r="E8" s="26"/>
      <c r="F8" s="30"/>
      <c r="G8" s="30"/>
      <c r="H8" s="26"/>
      <c r="I8" s="26"/>
      <c r="K8" s="26"/>
      <c r="L8" s="26"/>
      <c r="M8" s="31"/>
      <c r="N8" s="31"/>
      <c r="V8" s="28"/>
      <c r="W8" s="28"/>
      <c r="X8" s="28"/>
      <c r="AA8" s="28"/>
      <c r="AB8" s="28"/>
    </row>
    <row r="9" spans="1:28" s="36" customFormat="1" ht="11.85" customHeight="1">
      <c r="A9" s="334" t="s">
        <v>41</v>
      </c>
      <c r="B9" s="333"/>
      <c r="C9" s="16">
        <v>571676</v>
      </c>
      <c r="D9" s="16"/>
      <c r="E9" s="16" t="s">
        <v>42</v>
      </c>
      <c r="F9" s="33"/>
      <c r="G9" s="33"/>
      <c r="H9" s="33">
        <v>3404594</v>
      </c>
      <c r="I9" s="16" t="s">
        <v>43</v>
      </c>
      <c r="J9" s="34"/>
      <c r="K9" s="16"/>
      <c r="L9" s="16"/>
      <c r="M9" s="16"/>
      <c r="N9" s="16"/>
      <c r="O9" s="35"/>
      <c r="Q9" s="35"/>
      <c r="T9" s="35"/>
      <c r="U9" s="35"/>
      <c r="V9" s="37"/>
      <c r="W9" s="37"/>
      <c r="X9" s="37"/>
      <c r="Y9" s="38"/>
      <c r="Z9" s="39"/>
      <c r="AA9" s="37"/>
      <c r="AB9" s="37"/>
    </row>
    <row r="10" spans="1:28" ht="11.85" customHeight="1">
      <c r="A10" s="40" t="s">
        <v>44</v>
      </c>
      <c r="B10" s="40"/>
      <c r="C10" s="37">
        <v>125062</v>
      </c>
      <c r="D10" s="37"/>
      <c r="E10" s="37">
        <v>484137</v>
      </c>
      <c r="F10" s="41"/>
      <c r="G10" s="41"/>
      <c r="H10" s="41">
        <v>688236</v>
      </c>
      <c r="I10" s="37">
        <v>2668456</v>
      </c>
      <c r="J10" s="42"/>
      <c r="K10" s="37"/>
      <c r="L10" s="37"/>
      <c r="M10" s="16"/>
      <c r="N10" s="16"/>
      <c r="O10" s="38"/>
      <c r="Q10" s="38"/>
      <c r="T10" s="38"/>
      <c r="U10" s="38"/>
      <c r="V10" s="37"/>
      <c r="W10" s="37"/>
      <c r="X10" s="37"/>
      <c r="Y10" s="38"/>
      <c r="AA10" s="37"/>
      <c r="AB10" s="37"/>
    </row>
    <row r="11" spans="1:28" ht="11.85" customHeight="1">
      <c r="A11" s="40" t="s">
        <v>45</v>
      </c>
      <c r="B11" s="40"/>
      <c r="C11" s="37">
        <v>351297</v>
      </c>
      <c r="D11" s="37"/>
      <c r="E11" s="37" t="s">
        <v>46</v>
      </c>
      <c r="F11" s="41"/>
      <c r="G11" s="41"/>
      <c r="H11" s="41">
        <v>1885456</v>
      </c>
      <c r="I11" s="37" t="s">
        <v>47</v>
      </c>
      <c r="J11" s="42"/>
      <c r="K11" s="37"/>
      <c r="L11" s="37"/>
      <c r="M11" s="16"/>
      <c r="N11" s="16"/>
      <c r="O11" s="38"/>
      <c r="Q11" s="38"/>
      <c r="T11" s="38"/>
      <c r="U11" s="38"/>
      <c r="V11" s="37"/>
      <c r="W11" s="37"/>
      <c r="X11" s="37"/>
      <c r="Y11" s="38"/>
      <c r="AA11" s="37"/>
      <c r="AB11" s="37"/>
    </row>
    <row r="12" spans="1:28" ht="11.85" customHeight="1">
      <c r="A12" s="40" t="s">
        <v>48</v>
      </c>
      <c r="B12" s="40"/>
      <c r="C12" s="27">
        <v>54850</v>
      </c>
      <c r="D12" s="27"/>
      <c r="E12" s="37">
        <v>183508</v>
      </c>
      <c r="F12" s="41"/>
      <c r="G12" s="41"/>
      <c r="H12" s="27">
        <v>312094</v>
      </c>
      <c r="I12" s="37">
        <v>1047927</v>
      </c>
      <c r="J12" s="42"/>
      <c r="K12" s="37"/>
      <c r="L12" s="37"/>
      <c r="M12" s="16"/>
      <c r="N12" s="16"/>
      <c r="O12" s="38"/>
      <c r="Q12" s="38"/>
      <c r="T12" s="38"/>
      <c r="U12" s="38"/>
      <c r="V12" s="37"/>
      <c r="W12" s="37"/>
      <c r="X12" s="37"/>
      <c r="Y12" s="38"/>
      <c r="AA12" s="37"/>
      <c r="AB12" s="37"/>
    </row>
    <row r="13" spans="1:28" ht="11.85" customHeight="1">
      <c r="A13" s="40" t="s">
        <v>49</v>
      </c>
      <c r="B13" s="40"/>
      <c r="C13" s="27">
        <v>40467</v>
      </c>
      <c r="D13" s="27"/>
      <c r="E13" s="27">
        <v>142783</v>
      </c>
      <c r="F13" s="41"/>
      <c r="G13" s="41"/>
      <c r="H13" s="27">
        <v>518808</v>
      </c>
      <c r="I13" s="37">
        <v>1847589</v>
      </c>
      <c r="J13" s="42"/>
      <c r="K13" s="27"/>
      <c r="L13" s="37"/>
      <c r="M13" s="16"/>
      <c r="N13" s="16"/>
      <c r="O13" s="38"/>
      <c r="Q13" s="38"/>
      <c r="T13" s="38"/>
      <c r="U13" s="38"/>
      <c r="V13" s="27"/>
      <c r="W13" s="37"/>
      <c r="X13" s="27"/>
      <c r="Y13" s="38"/>
      <c r="AA13" s="27"/>
      <c r="AB13" s="27"/>
    </row>
    <row r="14" spans="1:28" ht="6" customHeight="1">
      <c r="A14" s="40"/>
      <c r="B14" s="40"/>
      <c r="C14" s="38"/>
      <c r="D14" s="38"/>
      <c r="E14" s="38"/>
      <c r="F14" s="27"/>
      <c r="G14" s="27"/>
      <c r="H14" s="38"/>
      <c r="I14" s="38"/>
      <c r="J14" s="44"/>
      <c r="K14" s="38"/>
      <c r="L14" s="38"/>
      <c r="M14" s="16"/>
      <c r="N14" s="16"/>
      <c r="O14" s="38"/>
      <c r="Q14" s="38"/>
      <c r="T14" s="38"/>
      <c r="U14" s="38"/>
      <c r="V14" s="38"/>
      <c r="W14" s="38"/>
      <c r="X14" s="38"/>
      <c r="AA14" s="38"/>
      <c r="AB14" s="38"/>
    </row>
    <row r="15" spans="1:28" ht="6" customHeight="1">
      <c r="A15" s="40"/>
      <c r="B15" s="40"/>
      <c r="C15" s="37"/>
      <c r="D15" s="37"/>
      <c r="E15" s="37"/>
      <c r="F15" s="27"/>
      <c r="G15" s="27"/>
      <c r="H15" s="27"/>
      <c r="I15" s="37"/>
      <c r="J15" s="42"/>
      <c r="K15" s="37"/>
      <c r="L15" s="37"/>
      <c r="M15" s="16"/>
      <c r="N15" s="16"/>
      <c r="V15" s="37"/>
      <c r="W15" s="37"/>
      <c r="X15" s="37"/>
      <c r="AA15" s="37"/>
      <c r="AB15" s="37"/>
    </row>
    <row r="16" spans="1:28" ht="11.85" customHeight="1">
      <c r="A16" s="45" t="s">
        <v>50</v>
      </c>
      <c r="B16" s="45"/>
      <c r="C16" s="16">
        <v>97659</v>
      </c>
      <c r="D16" s="16"/>
      <c r="E16" s="16">
        <v>365066</v>
      </c>
      <c r="F16" s="33"/>
      <c r="G16" s="33"/>
      <c r="H16" s="16">
        <v>607295</v>
      </c>
      <c r="I16" s="16">
        <v>2282480</v>
      </c>
      <c r="J16" s="34"/>
      <c r="K16" s="16"/>
      <c r="L16" s="16"/>
      <c r="M16" s="16"/>
      <c r="N16" s="16"/>
      <c r="O16" s="38"/>
      <c r="Q16" s="38"/>
      <c r="T16" s="38"/>
      <c r="U16" s="38"/>
      <c r="V16" s="37"/>
      <c r="W16" s="37"/>
      <c r="X16" s="37"/>
      <c r="Y16" s="38"/>
      <c r="AA16" s="37"/>
      <c r="AB16" s="37"/>
    </row>
    <row r="17" spans="1:28" s="36" customFormat="1" ht="11.85" customHeight="1">
      <c r="A17" s="40" t="s">
        <v>44</v>
      </c>
      <c r="B17" s="40"/>
      <c r="C17" s="37">
        <v>10094</v>
      </c>
      <c r="D17" s="37"/>
      <c r="E17" s="37">
        <v>32447</v>
      </c>
      <c r="F17" s="27"/>
      <c r="G17" s="27"/>
      <c r="H17" s="37">
        <v>65660</v>
      </c>
      <c r="I17" s="37">
        <v>216480</v>
      </c>
      <c r="J17" s="42"/>
      <c r="K17" s="37"/>
      <c r="L17" s="37"/>
      <c r="M17" s="16"/>
      <c r="N17" s="16"/>
      <c r="O17" s="35"/>
      <c r="Q17" s="35"/>
      <c r="T17" s="35"/>
      <c r="U17" s="35"/>
      <c r="V17" s="37"/>
      <c r="W17" s="37"/>
      <c r="X17" s="37"/>
      <c r="Y17" s="38"/>
      <c r="Z17" s="39"/>
      <c r="AA17" s="37"/>
      <c r="AB17" s="37"/>
    </row>
    <row r="18" spans="1:28" s="36" customFormat="1" ht="11.85" customHeight="1">
      <c r="A18" s="40" t="s">
        <v>45</v>
      </c>
      <c r="B18" s="40"/>
      <c r="C18" s="37">
        <v>66600</v>
      </c>
      <c r="D18" s="37"/>
      <c r="E18" s="37">
        <v>264498</v>
      </c>
      <c r="F18" s="27"/>
      <c r="G18" s="27"/>
      <c r="H18" s="37">
        <v>369914</v>
      </c>
      <c r="I18" s="37">
        <v>1511932</v>
      </c>
      <c r="J18" s="42"/>
      <c r="K18" s="37"/>
      <c r="L18" s="37"/>
      <c r="M18" s="16"/>
      <c r="N18" s="16"/>
      <c r="O18" s="35"/>
      <c r="Q18" s="35"/>
      <c r="T18" s="35"/>
      <c r="U18" s="35"/>
      <c r="V18" s="37"/>
      <c r="W18" s="37"/>
      <c r="X18" s="37"/>
      <c r="Y18" s="38"/>
      <c r="Z18" s="39"/>
      <c r="AA18" s="37"/>
      <c r="AB18" s="37"/>
    </row>
    <row r="19" spans="1:28" s="36" customFormat="1" ht="11.85" customHeight="1">
      <c r="A19" s="40" t="s">
        <v>48</v>
      </c>
      <c r="B19" s="40"/>
      <c r="C19" s="37">
        <v>20965</v>
      </c>
      <c r="D19" s="37"/>
      <c r="E19" s="37">
        <v>68121</v>
      </c>
      <c r="F19" s="27"/>
      <c r="G19" s="27"/>
      <c r="H19" s="37">
        <v>171721</v>
      </c>
      <c r="I19" s="37">
        <v>554068</v>
      </c>
      <c r="J19" s="42"/>
      <c r="K19" s="37"/>
      <c r="L19" s="37"/>
      <c r="M19" s="16"/>
      <c r="N19" s="16"/>
      <c r="O19" s="35"/>
      <c r="Q19" s="35"/>
      <c r="T19" s="35"/>
      <c r="U19" s="35"/>
      <c r="V19" s="37"/>
      <c r="W19" s="37"/>
      <c r="X19" s="37"/>
      <c r="Y19" s="38"/>
      <c r="Z19" s="39"/>
      <c r="AA19" s="37"/>
      <c r="AB19" s="37"/>
    </row>
    <row r="20" spans="1:28" s="36" customFormat="1" ht="6" customHeight="1">
      <c r="A20" s="32"/>
      <c r="B20" s="32"/>
      <c r="C20" s="16"/>
      <c r="D20" s="16"/>
      <c r="E20" s="16"/>
      <c r="F20" s="33"/>
      <c r="G20" s="33"/>
      <c r="H20" s="33"/>
      <c r="I20" s="16"/>
      <c r="J20" s="34"/>
      <c r="K20" s="16"/>
      <c r="L20" s="16"/>
      <c r="M20" s="16"/>
      <c r="N20" s="16"/>
      <c r="O20" s="35"/>
      <c r="Q20" s="35"/>
      <c r="T20" s="35"/>
      <c r="U20" s="35"/>
      <c r="V20" s="37"/>
      <c r="W20" s="37"/>
      <c r="X20" s="37"/>
      <c r="Y20" s="39"/>
      <c r="Z20" s="39"/>
      <c r="AA20" s="37"/>
      <c r="AB20" s="37"/>
    </row>
    <row r="21" spans="1:28" ht="11.85" customHeight="1">
      <c r="A21" s="32" t="s">
        <v>51</v>
      </c>
      <c r="B21" s="32"/>
      <c r="C21" s="16">
        <v>64119</v>
      </c>
      <c r="D21" s="16"/>
      <c r="E21" s="16">
        <v>243046</v>
      </c>
      <c r="F21" s="35"/>
      <c r="G21" s="35"/>
      <c r="H21" s="16">
        <v>486952</v>
      </c>
      <c r="I21" s="16">
        <v>1830725</v>
      </c>
      <c r="J21" s="34"/>
      <c r="K21" s="16"/>
      <c r="L21" s="16"/>
      <c r="M21" s="16"/>
      <c r="N21" s="16"/>
      <c r="O21" s="38"/>
      <c r="Q21" s="38"/>
      <c r="T21" s="38"/>
      <c r="U21" s="38"/>
      <c r="V21" s="37"/>
      <c r="W21" s="37"/>
      <c r="X21" s="37"/>
      <c r="Y21" s="38"/>
      <c r="AA21" s="37"/>
      <c r="AB21" s="37"/>
    </row>
    <row r="22" spans="1:28" ht="11.85" customHeight="1">
      <c r="A22" s="40" t="s">
        <v>44</v>
      </c>
      <c r="B22" s="40"/>
      <c r="C22" s="37">
        <v>10094</v>
      </c>
      <c r="D22" s="37"/>
      <c r="E22" s="37">
        <v>32447</v>
      </c>
      <c r="F22" s="38"/>
      <c r="G22" s="38"/>
      <c r="H22" s="37">
        <v>65660</v>
      </c>
      <c r="I22" s="37">
        <v>216480</v>
      </c>
      <c r="J22" s="42"/>
      <c r="K22" s="37"/>
      <c r="L22" s="37"/>
      <c r="M22" s="16"/>
      <c r="N22" s="16"/>
      <c r="O22" s="38"/>
      <c r="Q22" s="38"/>
      <c r="T22" s="38"/>
      <c r="U22" s="38"/>
      <c r="V22" s="37"/>
      <c r="W22" s="37"/>
      <c r="X22" s="37"/>
      <c r="Y22" s="38"/>
      <c r="AA22" s="37"/>
      <c r="AB22" s="37"/>
    </row>
    <row r="23" spans="1:28" ht="11.85" customHeight="1">
      <c r="A23" s="40" t="s">
        <v>45</v>
      </c>
      <c r="B23" s="40"/>
      <c r="C23" s="37">
        <v>37125</v>
      </c>
      <c r="D23" s="37"/>
      <c r="E23" s="37">
        <v>156226</v>
      </c>
      <c r="F23" s="38"/>
      <c r="G23" s="38"/>
      <c r="H23" s="37">
        <v>264247</v>
      </c>
      <c r="I23" s="37">
        <v>1109807</v>
      </c>
      <c r="J23" s="42"/>
      <c r="K23" s="37"/>
      <c r="L23" s="37"/>
      <c r="M23" s="16"/>
      <c r="N23" s="16"/>
      <c r="O23" s="38"/>
      <c r="Q23" s="38"/>
      <c r="T23" s="38"/>
      <c r="U23" s="38"/>
      <c r="V23" s="37"/>
      <c r="W23" s="37"/>
      <c r="X23" s="37"/>
      <c r="Y23" s="38"/>
      <c r="AA23" s="37"/>
      <c r="AB23" s="37"/>
    </row>
    <row r="24" spans="1:28" ht="11.85" customHeight="1">
      <c r="A24" s="40" t="s">
        <v>48</v>
      </c>
      <c r="B24" s="40"/>
      <c r="C24" s="37">
        <v>16900</v>
      </c>
      <c r="D24" s="37"/>
      <c r="E24" s="37">
        <v>54373</v>
      </c>
      <c r="F24" s="38"/>
      <c r="G24" s="38"/>
      <c r="H24" s="37">
        <v>157045</v>
      </c>
      <c r="I24" s="37">
        <v>504438</v>
      </c>
      <c r="J24" s="42"/>
      <c r="K24" s="37"/>
      <c r="L24" s="37"/>
      <c r="M24" s="16"/>
      <c r="N24" s="16"/>
      <c r="O24" s="38"/>
      <c r="Q24" s="38"/>
      <c r="T24" s="38"/>
      <c r="U24" s="38"/>
      <c r="V24" s="37"/>
      <c r="W24" s="37"/>
      <c r="X24" s="37"/>
      <c r="Y24" s="38"/>
      <c r="AA24" s="37"/>
      <c r="AB24" s="37"/>
    </row>
    <row r="25" spans="1:28" ht="6" customHeight="1">
      <c r="A25" s="40"/>
      <c r="B25" s="40"/>
      <c r="C25" s="37"/>
      <c r="D25" s="37"/>
      <c r="E25" s="37"/>
      <c r="F25" s="38"/>
      <c r="G25" s="38"/>
      <c r="H25" s="38"/>
      <c r="I25" s="37"/>
      <c r="J25" s="42"/>
      <c r="K25" s="37"/>
      <c r="L25" s="37"/>
      <c r="M25" s="16"/>
      <c r="N25" s="16"/>
      <c r="O25" s="38"/>
      <c r="Q25" s="38"/>
      <c r="T25" s="38"/>
      <c r="U25" s="38"/>
      <c r="V25" s="37"/>
      <c r="W25" s="37"/>
      <c r="X25" s="37"/>
      <c r="AA25" s="37"/>
      <c r="AB25" s="37"/>
    </row>
    <row r="26" spans="1:28" ht="11.85" customHeight="1">
      <c r="A26" s="40" t="s">
        <v>52</v>
      </c>
      <c r="B26" s="40"/>
      <c r="C26" s="37">
        <v>5227</v>
      </c>
      <c r="D26" s="37"/>
      <c r="E26" s="37">
        <v>19048</v>
      </c>
      <c r="F26" s="38"/>
      <c r="G26" s="38"/>
      <c r="H26" s="38">
        <v>21347</v>
      </c>
      <c r="I26" s="37">
        <v>78357</v>
      </c>
      <c r="J26" s="42"/>
      <c r="K26" s="37"/>
      <c r="L26" s="37"/>
      <c r="M26" s="16"/>
      <c r="N26" s="16"/>
      <c r="O26" s="38"/>
      <c r="Q26" s="38"/>
      <c r="T26" s="38"/>
      <c r="U26" s="38"/>
      <c r="V26" s="37"/>
      <c r="W26" s="37"/>
      <c r="X26" s="37"/>
      <c r="Y26" s="38"/>
      <c r="AA26" s="37"/>
      <c r="AB26" s="37"/>
    </row>
    <row r="27" spans="1:28" ht="11.85" customHeight="1">
      <c r="A27" s="40" t="s">
        <v>44</v>
      </c>
      <c r="B27" s="40"/>
      <c r="C27" s="37">
        <v>3027</v>
      </c>
      <c r="D27" s="37"/>
      <c r="E27" s="37">
        <v>8218</v>
      </c>
      <c r="F27" s="38"/>
      <c r="G27" s="38"/>
      <c r="H27" s="38">
        <v>12107</v>
      </c>
      <c r="I27" s="37">
        <v>32874</v>
      </c>
      <c r="J27" s="42"/>
      <c r="K27" s="37"/>
      <c r="L27" s="37"/>
      <c r="M27" s="16"/>
      <c r="N27" s="16"/>
      <c r="V27" s="37"/>
      <c r="W27" s="37"/>
      <c r="X27" s="37"/>
      <c r="Y27" s="38"/>
      <c r="AA27" s="37"/>
      <c r="AB27" s="37"/>
    </row>
    <row r="28" spans="1:28" ht="11.85" customHeight="1">
      <c r="A28" s="40" t="s">
        <v>45</v>
      </c>
      <c r="B28" s="40"/>
      <c r="C28" s="37">
        <v>2200</v>
      </c>
      <c r="D28" s="37"/>
      <c r="E28" s="37">
        <v>10830</v>
      </c>
      <c r="F28" s="38"/>
      <c r="G28" s="38"/>
      <c r="H28" s="38">
        <v>9240</v>
      </c>
      <c r="I28" s="37">
        <v>45483</v>
      </c>
      <c r="J28" s="42"/>
      <c r="K28" s="37"/>
      <c r="L28" s="37"/>
      <c r="M28" s="16"/>
      <c r="N28" s="16"/>
      <c r="V28" s="37"/>
      <c r="W28" s="37"/>
      <c r="X28" s="37"/>
      <c r="Y28" s="38"/>
      <c r="AA28" s="37"/>
      <c r="AB28" s="37"/>
    </row>
    <row r="29" spans="1:28" ht="11.85" customHeight="1">
      <c r="A29" s="40" t="s">
        <v>53</v>
      </c>
      <c r="B29" s="40"/>
      <c r="C29" s="37">
        <v>1121</v>
      </c>
      <c r="D29" s="37"/>
      <c r="E29" s="37">
        <v>4414</v>
      </c>
      <c r="F29" s="38"/>
      <c r="G29" s="38"/>
      <c r="H29" s="38">
        <v>3923</v>
      </c>
      <c r="I29" s="37">
        <v>15447</v>
      </c>
      <c r="J29" s="42"/>
      <c r="K29" s="37"/>
      <c r="L29" s="37"/>
      <c r="M29" s="16"/>
      <c r="N29" s="16"/>
      <c r="O29" s="38"/>
      <c r="Q29" s="38"/>
      <c r="T29" s="38"/>
      <c r="U29" s="38"/>
      <c r="V29" s="37"/>
      <c r="W29" s="37"/>
      <c r="X29" s="37"/>
      <c r="Y29" s="38"/>
      <c r="AA29" s="37"/>
      <c r="AB29" s="37"/>
    </row>
    <row r="30" spans="1:28" ht="11.85" customHeight="1">
      <c r="A30" s="40" t="s">
        <v>45</v>
      </c>
      <c r="B30" s="40"/>
      <c r="C30" s="37">
        <v>1121</v>
      </c>
      <c r="D30" s="37"/>
      <c r="E30" s="37">
        <v>4414</v>
      </c>
      <c r="F30" s="38"/>
      <c r="G30" s="38"/>
      <c r="H30" s="38">
        <v>3923</v>
      </c>
      <c r="I30" s="37">
        <v>15447</v>
      </c>
      <c r="J30" s="42"/>
      <c r="K30" s="37"/>
      <c r="L30" s="37"/>
      <c r="M30" s="16"/>
      <c r="N30" s="16"/>
      <c r="V30" s="37"/>
      <c r="W30" s="37"/>
      <c r="X30" s="37"/>
      <c r="Y30" s="38"/>
      <c r="AA30" s="37"/>
      <c r="AB30" s="37"/>
    </row>
    <row r="31" spans="1:28" ht="11.85" customHeight="1">
      <c r="A31" s="40" t="s">
        <v>54</v>
      </c>
      <c r="B31" s="40"/>
      <c r="C31" s="37">
        <v>48781</v>
      </c>
      <c r="D31" s="37"/>
      <c r="E31" s="37">
        <v>183839</v>
      </c>
      <c r="F31" s="38"/>
      <c r="G31" s="38"/>
      <c r="H31" s="38">
        <v>417380</v>
      </c>
      <c r="I31" s="37">
        <v>1562416</v>
      </c>
      <c r="J31" s="42"/>
      <c r="K31" s="37"/>
      <c r="L31" s="37"/>
      <c r="M31" s="16"/>
      <c r="N31" s="16"/>
      <c r="O31" s="38"/>
      <c r="Q31" s="38"/>
      <c r="T31" s="38"/>
      <c r="U31" s="38"/>
      <c r="V31" s="37"/>
      <c r="W31" s="37"/>
      <c r="X31" s="37"/>
      <c r="Y31" s="38"/>
      <c r="AA31" s="37"/>
      <c r="AB31" s="37"/>
    </row>
    <row r="32" spans="1:28" ht="11.85" customHeight="1">
      <c r="A32" s="40" t="s">
        <v>44</v>
      </c>
      <c r="B32" s="40"/>
      <c r="C32" s="37">
        <v>7067</v>
      </c>
      <c r="D32" s="37"/>
      <c r="E32" s="37">
        <v>24229</v>
      </c>
      <c r="F32" s="38"/>
      <c r="G32" s="38"/>
      <c r="H32" s="38">
        <v>53553</v>
      </c>
      <c r="I32" s="37">
        <v>183606</v>
      </c>
      <c r="J32" s="42"/>
      <c r="K32" s="37"/>
      <c r="L32" s="37"/>
      <c r="M32" s="16"/>
      <c r="N32" s="16"/>
      <c r="V32" s="37"/>
      <c r="W32" s="37"/>
      <c r="X32" s="37"/>
      <c r="Y32" s="38"/>
      <c r="AA32" s="37"/>
      <c r="AB32" s="37"/>
    </row>
    <row r="33" spans="1:28" ht="11.85" customHeight="1">
      <c r="A33" s="40" t="s">
        <v>45</v>
      </c>
      <c r="B33" s="40"/>
      <c r="C33" s="37">
        <v>26124</v>
      </c>
      <c r="D33" s="37"/>
      <c r="E33" s="37">
        <v>110013</v>
      </c>
      <c r="F33" s="38"/>
      <c r="G33" s="38"/>
      <c r="H33" s="38">
        <v>210902</v>
      </c>
      <c r="I33" s="37">
        <v>892301</v>
      </c>
      <c r="J33" s="42"/>
      <c r="K33" s="37"/>
      <c r="L33" s="37"/>
      <c r="M33" s="16"/>
      <c r="N33" s="16"/>
      <c r="V33" s="37"/>
      <c r="W33" s="37"/>
      <c r="X33" s="37"/>
      <c r="Y33" s="38"/>
      <c r="AA33" s="37"/>
      <c r="AB33" s="37"/>
    </row>
    <row r="34" spans="1:28" ht="11.85" customHeight="1">
      <c r="A34" s="40" t="s">
        <v>48</v>
      </c>
      <c r="B34" s="40"/>
      <c r="C34" s="37">
        <v>15590</v>
      </c>
      <c r="D34" s="37"/>
      <c r="E34" s="37">
        <v>49597</v>
      </c>
      <c r="F34" s="38"/>
      <c r="G34" s="38"/>
      <c r="H34" s="38">
        <v>152925</v>
      </c>
      <c r="I34" s="37">
        <v>486509</v>
      </c>
      <c r="J34" s="42"/>
      <c r="K34" s="37"/>
      <c r="L34" s="37"/>
      <c r="M34" s="16"/>
      <c r="N34" s="16"/>
      <c r="V34" s="37"/>
      <c r="W34" s="37"/>
      <c r="X34" s="37"/>
      <c r="Y34" s="38"/>
      <c r="AA34" s="37"/>
      <c r="AB34" s="37"/>
    </row>
    <row r="35" spans="1:28" ht="11.85" customHeight="1">
      <c r="A35" s="40" t="s">
        <v>55</v>
      </c>
      <c r="B35" s="40"/>
      <c r="C35" s="37">
        <v>6186</v>
      </c>
      <c r="D35" s="37"/>
      <c r="E35" s="37">
        <v>24516</v>
      </c>
      <c r="F35" s="38"/>
      <c r="G35" s="38"/>
      <c r="H35" s="38">
        <v>25461</v>
      </c>
      <c r="I35" s="37">
        <v>98514</v>
      </c>
      <c r="J35" s="42"/>
      <c r="K35" s="37"/>
      <c r="L35" s="37"/>
      <c r="M35" s="16"/>
      <c r="N35" s="16"/>
      <c r="O35" s="38"/>
      <c r="Q35" s="38"/>
      <c r="T35" s="38"/>
      <c r="U35" s="38"/>
      <c r="V35" s="37"/>
      <c r="W35" s="37"/>
      <c r="X35" s="37"/>
      <c r="Y35" s="38"/>
      <c r="AA35" s="37"/>
      <c r="AB35" s="37"/>
    </row>
    <row r="36" spans="1:28" ht="11.85" customHeight="1">
      <c r="A36" s="40" t="s">
        <v>45</v>
      </c>
      <c r="B36" s="40"/>
      <c r="C36" s="37">
        <v>4876</v>
      </c>
      <c r="D36" s="37"/>
      <c r="E36" s="37">
        <v>19740</v>
      </c>
      <c r="F36" s="38"/>
      <c r="G36" s="38"/>
      <c r="H36" s="38">
        <v>21341</v>
      </c>
      <c r="I36" s="37">
        <v>80585</v>
      </c>
      <c r="J36" s="42"/>
      <c r="K36" s="37"/>
      <c r="L36" s="37"/>
      <c r="M36" s="16"/>
      <c r="N36" s="16"/>
      <c r="V36" s="37"/>
      <c r="W36" s="37"/>
      <c r="X36" s="37"/>
      <c r="Y36" s="38"/>
      <c r="AA36" s="37"/>
      <c r="AB36" s="37"/>
    </row>
    <row r="37" spans="1:28" ht="11.85" customHeight="1">
      <c r="A37" s="40" t="s">
        <v>48</v>
      </c>
      <c r="B37" s="40"/>
      <c r="C37" s="37">
        <v>1310</v>
      </c>
      <c r="D37" s="37"/>
      <c r="E37" s="37">
        <v>4776</v>
      </c>
      <c r="F37" s="38"/>
      <c r="G37" s="38"/>
      <c r="H37" s="38">
        <v>4120</v>
      </c>
      <c r="I37" s="37">
        <v>17929</v>
      </c>
      <c r="J37" s="42"/>
      <c r="K37" s="37"/>
      <c r="L37" s="37"/>
      <c r="M37" s="16"/>
      <c r="N37" s="16"/>
      <c r="V37" s="37"/>
      <c r="W37" s="37"/>
      <c r="X37" s="37"/>
      <c r="Y37" s="38"/>
      <c r="AA37" s="37"/>
      <c r="AB37" s="37"/>
    </row>
    <row r="38" spans="1:28" ht="11.85" customHeight="1">
      <c r="A38" s="40" t="s">
        <v>56</v>
      </c>
      <c r="B38" s="40"/>
      <c r="C38" s="37">
        <v>2063</v>
      </c>
      <c r="D38" s="37"/>
      <c r="E38" s="37">
        <v>8154</v>
      </c>
      <c r="F38" s="38"/>
      <c r="G38" s="38"/>
      <c r="H38" s="38">
        <v>14617</v>
      </c>
      <c r="I38" s="37">
        <v>58468</v>
      </c>
      <c r="J38" s="42"/>
      <c r="K38" s="37"/>
      <c r="L38" s="37"/>
      <c r="M38" s="16"/>
      <c r="N38" s="16"/>
      <c r="O38" s="38"/>
      <c r="Q38" s="38"/>
      <c r="T38" s="38"/>
      <c r="U38" s="38"/>
      <c r="V38" s="37"/>
      <c r="W38" s="37"/>
      <c r="X38" s="37"/>
      <c r="Y38" s="38"/>
      <c r="AA38" s="37"/>
      <c r="AB38" s="37"/>
    </row>
    <row r="39" spans="1:28" ht="11.85" customHeight="1">
      <c r="A39" s="40" t="s">
        <v>45</v>
      </c>
      <c r="B39" s="40"/>
      <c r="C39" s="37">
        <v>2063</v>
      </c>
      <c r="D39" s="37"/>
      <c r="E39" s="37">
        <v>8154</v>
      </c>
      <c r="F39" s="38"/>
      <c r="G39" s="38"/>
      <c r="H39" s="38">
        <v>14617</v>
      </c>
      <c r="I39" s="37">
        <v>58468</v>
      </c>
      <c r="J39" s="42"/>
      <c r="K39" s="37"/>
      <c r="L39" s="37"/>
      <c r="M39" s="16"/>
      <c r="N39" s="16"/>
      <c r="V39" s="37"/>
      <c r="W39" s="37"/>
      <c r="X39" s="37"/>
      <c r="Y39" s="38"/>
      <c r="AA39" s="37"/>
      <c r="AB39" s="37"/>
    </row>
    <row r="40" spans="1:28" ht="11.85" customHeight="1">
      <c r="A40" s="40" t="s">
        <v>57</v>
      </c>
      <c r="B40" s="40"/>
      <c r="C40" s="37">
        <v>741</v>
      </c>
      <c r="D40" s="37"/>
      <c r="E40" s="37">
        <v>3075</v>
      </c>
      <c r="F40" s="38"/>
      <c r="G40" s="38"/>
      <c r="H40" s="38">
        <v>4224</v>
      </c>
      <c r="I40" s="37">
        <v>17523</v>
      </c>
      <c r="J40" s="42"/>
      <c r="K40" s="37"/>
      <c r="L40" s="37"/>
      <c r="M40" s="16"/>
      <c r="N40" s="16"/>
      <c r="O40" s="38"/>
      <c r="Q40" s="38"/>
      <c r="T40" s="38"/>
      <c r="U40" s="38"/>
      <c r="V40" s="37"/>
      <c r="W40" s="37"/>
      <c r="X40" s="37"/>
      <c r="Y40" s="38"/>
      <c r="AA40" s="37"/>
      <c r="AB40" s="37"/>
    </row>
    <row r="41" spans="1:28" ht="11.85" customHeight="1">
      <c r="A41" s="40" t="s">
        <v>45</v>
      </c>
      <c r="B41" s="40"/>
      <c r="C41" s="37">
        <v>741</v>
      </c>
      <c r="D41" s="37"/>
      <c r="E41" s="37">
        <v>3075</v>
      </c>
      <c r="F41" s="38"/>
      <c r="G41" s="38"/>
      <c r="H41" s="38">
        <v>4224</v>
      </c>
      <c r="I41" s="37">
        <v>17523</v>
      </c>
      <c r="J41" s="42"/>
      <c r="K41" s="37"/>
      <c r="L41" s="37"/>
      <c r="M41" s="16"/>
      <c r="N41" s="16"/>
      <c r="V41" s="37"/>
      <c r="W41" s="37"/>
      <c r="X41" s="37"/>
      <c r="Y41" s="38"/>
      <c r="AA41" s="37"/>
      <c r="AB41" s="37"/>
    </row>
    <row r="42" spans="1:28" s="36" customFormat="1" ht="6" customHeight="1">
      <c r="A42" s="32"/>
      <c r="B42" s="32"/>
      <c r="C42" s="16"/>
      <c r="D42" s="16"/>
      <c r="E42" s="16"/>
      <c r="F42" s="33"/>
      <c r="G42" s="33"/>
      <c r="H42" s="33"/>
      <c r="I42" s="16"/>
      <c r="J42" s="34"/>
      <c r="K42" s="16"/>
      <c r="L42" s="16"/>
      <c r="M42" s="16"/>
      <c r="N42" s="16"/>
      <c r="V42" s="37"/>
      <c r="W42" s="37"/>
      <c r="X42" s="37"/>
      <c r="Y42" s="39"/>
      <c r="Z42" s="39"/>
      <c r="AA42" s="37"/>
      <c r="AB42" s="37"/>
    </row>
    <row r="43" spans="1:28" ht="11.85" customHeight="1">
      <c r="A43" s="32" t="s">
        <v>58</v>
      </c>
      <c r="B43" s="32"/>
      <c r="C43" s="16">
        <v>33540</v>
      </c>
      <c r="D43" s="16"/>
      <c r="E43" s="16">
        <v>122020</v>
      </c>
      <c r="F43" s="35"/>
      <c r="G43" s="35"/>
      <c r="H43" s="35">
        <v>120343</v>
      </c>
      <c r="I43" s="16">
        <v>451755</v>
      </c>
      <c r="J43" s="34"/>
      <c r="K43" s="16"/>
      <c r="L43" s="16"/>
      <c r="M43" s="16"/>
      <c r="N43" s="16"/>
      <c r="O43" s="38"/>
      <c r="Q43" s="38"/>
      <c r="T43" s="38"/>
      <c r="U43" s="38"/>
      <c r="V43" s="37"/>
      <c r="W43" s="37"/>
      <c r="X43" s="37"/>
      <c r="Y43" s="38"/>
      <c r="AA43" s="37"/>
      <c r="AB43" s="37"/>
    </row>
    <row r="44" spans="1:28" ht="11.85" customHeight="1">
      <c r="A44" s="40" t="s">
        <v>45</v>
      </c>
      <c r="B44" s="40"/>
      <c r="C44" s="37">
        <v>29475</v>
      </c>
      <c r="D44" s="37"/>
      <c r="E44" s="37">
        <v>108272</v>
      </c>
      <c r="F44" s="38"/>
      <c r="G44" s="38"/>
      <c r="H44" s="38">
        <v>105667</v>
      </c>
      <c r="I44" s="37">
        <v>402125</v>
      </c>
      <c r="J44" s="42"/>
      <c r="K44" s="37"/>
      <c r="L44" s="37"/>
      <c r="M44" s="16"/>
      <c r="N44" s="16"/>
      <c r="O44" s="38"/>
      <c r="Q44" s="38"/>
      <c r="T44" s="38"/>
      <c r="U44" s="38"/>
      <c r="V44" s="37"/>
      <c r="W44" s="37"/>
      <c r="X44" s="37"/>
      <c r="Y44" s="38"/>
      <c r="AA44" s="37"/>
      <c r="AB44" s="37"/>
    </row>
    <row r="45" spans="1:28" ht="11.85" customHeight="1">
      <c r="A45" s="40" t="s">
        <v>48</v>
      </c>
      <c r="B45" s="40"/>
      <c r="C45" s="37">
        <v>4065</v>
      </c>
      <c r="D45" s="37"/>
      <c r="E45" s="37">
        <v>13748</v>
      </c>
      <c r="F45" s="38"/>
      <c r="G45" s="38"/>
      <c r="H45" s="38">
        <v>14676</v>
      </c>
      <c r="I45" s="37">
        <v>49630</v>
      </c>
      <c r="J45" s="42"/>
      <c r="K45" s="37"/>
      <c r="L45" s="37"/>
      <c r="M45" s="16"/>
      <c r="N45" s="16"/>
      <c r="O45" s="38"/>
      <c r="Q45" s="38"/>
      <c r="T45" s="38"/>
      <c r="U45" s="38"/>
      <c r="V45" s="37"/>
      <c r="W45" s="37"/>
      <c r="X45" s="37"/>
      <c r="Y45" s="38"/>
      <c r="AA45" s="37"/>
      <c r="AB45" s="37"/>
    </row>
    <row r="46" spans="1:28" ht="6" customHeight="1">
      <c r="A46" s="40"/>
      <c r="B46" s="40"/>
      <c r="C46" s="37"/>
      <c r="D46" s="37"/>
      <c r="E46" s="37"/>
      <c r="F46" s="38"/>
      <c r="G46" s="38"/>
      <c r="H46" s="38"/>
      <c r="I46" s="37"/>
      <c r="J46" s="42"/>
      <c r="K46" s="37"/>
      <c r="L46" s="37"/>
      <c r="M46" s="16"/>
      <c r="N46" s="16"/>
      <c r="O46" s="38"/>
      <c r="Q46" s="38"/>
      <c r="T46" s="38"/>
      <c r="U46" s="38"/>
      <c r="V46" s="37"/>
      <c r="W46" s="37"/>
      <c r="X46" s="37"/>
      <c r="AA46" s="37"/>
      <c r="AB46" s="37"/>
    </row>
    <row r="47" spans="1:28" ht="11.85" customHeight="1">
      <c r="A47" s="40" t="s">
        <v>59</v>
      </c>
      <c r="B47" s="40"/>
      <c r="C47" s="37">
        <v>1005</v>
      </c>
      <c r="D47" s="37"/>
      <c r="E47" s="37">
        <v>4163</v>
      </c>
      <c r="F47" s="38"/>
      <c r="G47" s="38"/>
      <c r="H47" s="38">
        <v>8957</v>
      </c>
      <c r="I47" s="37">
        <v>37065</v>
      </c>
      <c r="J47" s="42"/>
      <c r="K47" s="37"/>
      <c r="L47" s="37"/>
      <c r="M47" s="16"/>
      <c r="N47" s="16"/>
      <c r="O47" s="38"/>
      <c r="Q47" s="38"/>
      <c r="T47" s="38"/>
      <c r="U47" s="38"/>
      <c r="V47" s="37"/>
      <c r="W47" s="37"/>
      <c r="X47" s="37"/>
      <c r="Y47" s="38"/>
      <c r="AA47" s="37"/>
      <c r="AB47" s="37"/>
    </row>
    <row r="48" spans="1:28" ht="11.85" customHeight="1">
      <c r="A48" s="40" t="s">
        <v>45</v>
      </c>
      <c r="B48" s="40"/>
      <c r="C48" s="37">
        <v>1005</v>
      </c>
      <c r="D48" s="37"/>
      <c r="E48" s="37">
        <v>4163</v>
      </c>
      <c r="F48" s="38"/>
      <c r="G48" s="38"/>
      <c r="H48" s="38">
        <v>8957</v>
      </c>
      <c r="I48" s="37">
        <v>37065</v>
      </c>
      <c r="J48" s="42"/>
      <c r="K48" s="37"/>
      <c r="L48" s="37"/>
      <c r="M48" s="16"/>
      <c r="N48" s="16"/>
      <c r="V48" s="37"/>
      <c r="W48" s="37"/>
      <c r="X48" s="37"/>
      <c r="Y48" s="38"/>
      <c r="AA48" s="37"/>
      <c r="AB48" s="37"/>
    </row>
    <row r="49" spans="1:34" ht="11.85" customHeight="1">
      <c r="A49" s="40" t="s">
        <v>60</v>
      </c>
      <c r="B49" s="40"/>
      <c r="C49" s="37">
        <v>15224</v>
      </c>
      <c r="D49" s="37"/>
      <c r="E49" s="37">
        <v>54169</v>
      </c>
      <c r="F49" s="38"/>
      <c r="G49" s="38"/>
      <c r="H49" s="38">
        <v>55061</v>
      </c>
      <c r="I49" s="37">
        <v>200585</v>
      </c>
      <c r="J49" s="42"/>
      <c r="K49" s="37"/>
      <c r="L49" s="37"/>
      <c r="M49" s="16"/>
      <c r="N49" s="16"/>
      <c r="O49" s="38"/>
      <c r="Q49" s="38"/>
      <c r="T49" s="38"/>
      <c r="U49" s="38"/>
      <c r="V49" s="37"/>
      <c r="W49" s="37"/>
      <c r="X49" s="37"/>
      <c r="Y49" s="38"/>
      <c r="AA49" s="37"/>
      <c r="AB49" s="37"/>
    </row>
    <row r="50" spans="1:34" ht="11.85" customHeight="1">
      <c r="A50" s="40" t="s">
        <v>45</v>
      </c>
      <c r="B50" s="40"/>
      <c r="C50" s="37">
        <v>11159</v>
      </c>
      <c r="D50" s="37"/>
      <c r="E50" s="37">
        <v>40421</v>
      </c>
      <c r="F50" s="38"/>
      <c r="G50" s="38"/>
      <c r="H50" s="38">
        <v>40385</v>
      </c>
      <c r="I50" s="37">
        <v>150955</v>
      </c>
      <c r="J50" s="42"/>
      <c r="K50" s="37"/>
      <c r="L50" s="37"/>
      <c r="M50" s="16"/>
      <c r="N50" s="16"/>
      <c r="V50" s="37"/>
      <c r="W50" s="37"/>
      <c r="X50" s="37"/>
      <c r="Y50" s="38"/>
      <c r="AA50" s="37"/>
      <c r="AB50" s="37"/>
    </row>
    <row r="51" spans="1:34" ht="11.85" customHeight="1">
      <c r="A51" s="40" t="s">
        <v>48</v>
      </c>
      <c r="B51" s="40"/>
      <c r="C51" s="37">
        <v>4065</v>
      </c>
      <c r="D51" s="37"/>
      <c r="E51" s="37">
        <v>13748</v>
      </c>
      <c r="F51" s="38"/>
      <c r="G51" s="38"/>
      <c r="H51" s="38">
        <v>14676</v>
      </c>
      <c r="I51" s="37">
        <v>49630</v>
      </c>
      <c r="J51" s="42"/>
      <c r="K51" s="37"/>
      <c r="L51" s="37"/>
      <c r="M51" s="16"/>
      <c r="N51" s="16"/>
      <c r="V51" s="37"/>
      <c r="W51" s="37"/>
      <c r="X51" s="37"/>
      <c r="Y51" s="38"/>
      <c r="AA51" s="37"/>
      <c r="AB51" s="37"/>
    </row>
    <row r="52" spans="1:34" ht="11.85" customHeight="1">
      <c r="A52" s="40" t="s">
        <v>61</v>
      </c>
      <c r="B52" s="40"/>
      <c r="C52" s="37">
        <v>509</v>
      </c>
      <c r="D52" s="37"/>
      <c r="E52" s="37">
        <v>1964</v>
      </c>
      <c r="F52" s="38"/>
      <c r="G52" s="38"/>
      <c r="H52" s="38">
        <v>2121</v>
      </c>
      <c r="I52" s="37">
        <v>8184</v>
      </c>
      <c r="J52" s="42"/>
      <c r="K52" s="37"/>
      <c r="L52" s="37"/>
      <c r="M52" s="16"/>
      <c r="N52" s="16"/>
      <c r="O52" s="38"/>
      <c r="Q52" s="38"/>
      <c r="T52" s="38"/>
      <c r="U52" s="38"/>
      <c r="V52" s="37"/>
      <c r="W52" s="37"/>
      <c r="X52" s="37"/>
      <c r="Y52" s="38"/>
      <c r="AA52" s="37"/>
      <c r="AB52" s="37"/>
    </row>
    <row r="53" spans="1:34" ht="11.85" customHeight="1">
      <c r="A53" s="40" t="s">
        <v>45</v>
      </c>
      <c r="B53" s="40"/>
      <c r="C53" s="37">
        <v>509</v>
      </c>
      <c r="D53" s="37"/>
      <c r="E53" s="37">
        <v>1964</v>
      </c>
      <c r="F53" s="38"/>
      <c r="G53" s="38"/>
      <c r="H53" s="38">
        <v>2121</v>
      </c>
      <c r="I53" s="37">
        <v>8184</v>
      </c>
      <c r="J53" s="42"/>
      <c r="K53" s="37"/>
      <c r="L53" s="37"/>
      <c r="M53" s="16"/>
      <c r="N53" s="16"/>
      <c r="V53" s="37"/>
      <c r="W53" s="37"/>
      <c r="X53" s="37"/>
      <c r="Y53" s="38"/>
      <c r="AA53" s="37"/>
      <c r="AB53" s="37"/>
    </row>
    <row r="54" spans="1:34" ht="11.85" customHeight="1">
      <c r="A54" s="40" t="s">
        <v>62</v>
      </c>
      <c r="B54" s="40"/>
      <c r="C54" s="37">
        <v>675</v>
      </c>
      <c r="D54" s="37"/>
      <c r="E54" s="37">
        <v>1425</v>
      </c>
      <c r="F54" s="38"/>
      <c r="G54" s="38"/>
      <c r="H54" s="38">
        <v>3162</v>
      </c>
      <c r="I54" s="37">
        <v>13592</v>
      </c>
      <c r="J54" s="42"/>
      <c r="K54" s="37"/>
      <c r="L54" s="37"/>
      <c r="M54" s="16"/>
      <c r="N54" s="16"/>
      <c r="O54" s="38"/>
      <c r="Q54" s="38"/>
      <c r="T54" s="38"/>
      <c r="U54" s="38"/>
      <c r="V54" s="37"/>
      <c r="W54" s="37"/>
      <c r="X54" s="37"/>
      <c r="Y54" s="38"/>
      <c r="AA54" s="37"/>
      <c r="AB54" s="37"/>
    </row>
    <row r="55" spans="1:34" ht="11.85" customHeight="1">
      <c r="A55" s="40" t="s">
        <v>45</v>
      </c>
      <c r="B55" s="40"/>
      <c r="C55" s="37">
        <v>675</v>
      </c>
      <c r="D55" s="37"/>
      <c r="E55" s="37">
        <v>1425</v>
      </c>
      <c r="F55" s="38"/>
      <c r="G55" s="38"/>
      <c r="H55" s="38">
        <v>3162</v>
      </c>
      <c r="I55" s="37">
        <v>13592</v>
      </c>
      <c r="J55" s="42"/>
      <c r="K55" s="37"/>
      <c r="L55" s="37"/>
      <c r="M55" s="16"/>
      <c r="N55" s="16"/>
      <c r="V55" s="37"/>
      <c r="W55" s="37"/>
      <c r="X55" s="37"/>
      <c r="Y55" s="38"/>
      <c r="AA55" s="37"/>
      <c r="AB55" s="37"/>
    </row>
    <row r="56" spans="1:34" ht="11.85" customHeight="1">
      <c r="A56" s="40" t="s">
        <v>63</v>
      </c>
      <c r="B56" s="40"/>
      <c r="C56" s="37">
        <v>4724</v>
      </c>
      <c r="D56" s="37"/>
      <c r="E56" s="37">
        <v>17383</v>
      </c>
      <c r="F56" s="38"/>
      <c r="G56" s="38"/>
      <c r="H56" s="38">
        <v>12694</v>
      </c>
      <c r="I56" s="37">
        <v>47772</v>
      </c>
      <c r="J56" s="42"/>
      <c r="K56" s="37"/>
      <c r="L56" s="37"/>
      <c r="M56" s="16"/>
      <c r="N56" s="16"/>
      <c r="O56" s="38"/>
      <c r="Q56" s="38"/>
      <c r="T56" s="38"/>
      <c r="U56" s="38"/>
      <c r="V56" s="37"/>
      <c r="W56" s="37"/>
      <c r="X56" s="37"/>
      <c r="Y56" s="38"/>
      <c r="AA56" s="37"/>
      <c r="AB56" s="37"/>
    </row>
    <row r="57" spans="1:34" ht="11.85" customHeight="1">
      <c r="A57" s="40" t="s">
        <v>45</v>
      </c>
      <c r="B57" s="40"/>
      <c r="C57" s="37">
        <v>4724</v>
      </c>
      <c r="D57" s="37"/>
      <c r="E57" s="37">
        <v>17383</v>
      </c>
      <c r="F57" s="38"/>
      <c r="G57" s="38"/>
      <c r="H57" s="38">
        <v>12694</v>
      </c>
      <c r="I57" s="37">
        <v>47772</v>
      </c>
      <c r="J57" s="42"/>
      <c r="K57" s="37"/>
      <c r="L57" s="37"/>
      <c r="M57" s="16"/>
      <c r="N57" s="16"/>
      <c r="V57" s="37"/>
      <c r="W57" s="37"/>
      <c r="X57" s="37"/>
      <c r="Y57" s="38"/>
      <c r="AA57" s="37"/>
      <c r="AB57" s="37"/>
    </row>
    <row r="58" spans="1:34" ht="11.85" customHeight="1">
      <c r="A58" s="40" t="s">
        <v>64</v>
      </c>
      <c r="B58" s="40"/>
      <c r="C58" s="37">
        <v>11403</v>
      </c>
      <c r="D58" s="37"/>
      <c r="E58" s="37">
        <v>42916</v>
      </c>
      <c r="F58" s="38"/>
      <c r="G58" s="38"/>
      <c r="H58" s="38">
        <v>38348</v>
      </c>
      <c r="I58" s="37">
        <v>144557</v>
      </c>
      <c r="J58" s="42"/>
      <c r="K58" s="37"/>
      <c r="L58" s="37"/>
      <c r="M58" s="16"/>
      <c r="N58" s="16"/>
      <c r="O58" s="38"/>
      <c r="Q58" s="38"/>
      <c r="T58" s="38"/>
      <c r="U58" s="38"/>
      <c r="V58" s="37"/>
      <c r="W58" s="37"/>
      <c r="X58" s="37"/>
      <c r="Y58" s="38"/>
      <c r="AA58" s="37"/>
      <c r="AB58" s="37"/>
    </row>
    <row r="59" spans="1:34" ht="11.85" customHeight="1">
      <c r="A59" s="40" t="s">
        <v>45</v>
      </c>
      <c r="B59" s="40"/>
      <c r="C59" s="37">
        <v>11403</v>
      </c>
      <c r="D59" s="37"/>
      <c r="E59" s="37">
        <v>42916</v>
      </c>
      <c r="F59" s="38"/>
      <c r="G59" s="38"/>
      <c r="H59" s="38">
        <v>38348</v>
      </c>
      <c r="I59" s="37">
        <v>144557</v>
      </c>
      <c r="J59" s="42"/>
      <c r="K59" s="37"/>
      <c r="L59" s="37"/>
      <c r="M59" s="16"/>
      <c r="N59" s="16"/>
      <c r="V59" s="37"/>
      <c r="W59" s="37"/>
      <c r="X59" s="37"/>
      <c r="Y59" s="38"/>
      <c r="AA59" s="37"/>
      <c r="AB59" s="37"/>
    </row>
    <row r="60" spans="1:34" ht="11.85" customHeight="1">
      <c r="A60" s="40"/>
      <c r="B60" s="40"/>
      <c r="C60" s="37"/>
      <c r="D60" s="37"/>
      <c r="E60" s="37"/>
      <c r="F60" s="38"/>
      <c r="G60" s="38"/>
      <c r="H60" s="27"/>
      <c r="I60" s="37"/>
      <c r="J60" s="42"/>
      <c r="K60" s="37"/>
      <c r="L60" s="37"/>
      <c r="M60" s="16"/>
      <c r="N60" s="16"/>
      <c r="V60" s="37"/>
      <c r="W60" s="37"/>
      <c r="X60" s="37"/>
      <c r="Y60" s="38"/>
      <c r="AA60" s="37"/>
      <c r="AB60" s="37"/>
    </row>
    <row r="61" spans="1:34" ht="11.85" customHeight="1">
      <c r="A61" s="40"/>
      <c r="B61" s="40"/>
      <c r="C61" s="37"/>
      <c r="D61" s="37"/>
      <c r="E61" s="37"/>
      <c r="F61" s="38"/>
      <c r="G61" s="38"/>
      <c r="H61" s="27"/>
      <c r="I61" s="37"/>
      <c r="J61" s="42"/>
      <c r="K61" s="37"/>
      <c r="L61" s="37"/>
      <c r="M61" s="16"/>
      <c r="N61" s="16"/>
      <c r="V61" s="37"/>
      <c r="W61" s="37"/>
      <c r="X61" s="37"/>
      <c r="Y61" s="38"/>
      <c r="AA61" s="37"/>
      <c r="AB61" s="37"/>
    </row>
    <row r="62" spans="1:34" s="6" customFormat="1" ht="13.5" customHeight="1">
      <c r="K62" s="37"/>
      <c r="L62" s="37"/>
      <c r="M62" s="16"/>
      <c r="N62" s="16"/>
      <c r="O62" s="39"/>
      <c r="P62" s="39"/>
      <c r="Q62" s="39"/>
      <c r="R62" s="39"/>
      <c r="S62" s="39"/>
      <c r="T62" s="39"/>
      <c r="U62" s="39"/>
      <c r="V62" s="37"/>
      <c r="W62" s="37"/>
      <c r="X62" s="37"/>
      <c r="Y62" s="39"/>
      <c r="Z62" s="39"/>
      <c r="AA62" s="37"/>
      <c r="AB62" s="37"/>
      <c r="AH62" s="39"/>
    </row>
    <row r="63" spans="1:34" s="6" customFormat="1" ht="11.1" customHeight="1">
      <c r="A63" s="313"/>
      <c r="B63" s="362"/>
      <c r="C63" s="362"/>
      <c r="D63" s="362"/>
      <c r="E63" s="362"/>
      <c r="F63" s="362"/>
      <c r="G63" s="362"/>
      <c r="H63" s="362"/>
      <c r="I63" s="362"/>
      <c r="M63" s="16"/>
      <c r="N63" s="16"/>
      <c r="V63" s="37"/>
      <c r="W63" s="37"/>
      <c r="X63" s="37"/>
      <c r="Y63" s="39"/>
      <c r="Z63" s="39"/>
      <c r="AA63" s="37"/>
      <c r="AB63" s="37"/>
    </row>
    <row r="64" spans="1:34" s="6" customFormat="1" ht="11.1" customHeight="1">
      <c r="A64" s="314" t="s">
        <v>65</v>
      </c>
      <c r="B64" s="362"/>
      <c r="C64" s="362"/>
      <c r="D64" s="362"/>
      <c r="E64" s="362"/>
      <c r="F64" s="362"/>
      <c r="G64" s="362"/>
      <c r="H64" s="362"/>
      <c r="I64" s="363"/>
      <c r="M64" s="16"/>
      <c r="N64" s="16"/>
      <c r="V64" s="7"/>
      <c r="X64" s="7"/>
      <c r="AA64" s="7"/>
      <c r="AB64" s="7"/>
    </row>
    <row r="65" spans="1:28" s="6" customFormat="1" ht="11.1" customHeight="1">
      <c r="A65" s="315" t="s">
        <v>66</v>
      </c>
      <c r="B65" s="363"/>
      <c r="C65" s="363"/>
      <c r="D65" s="363"/>
      <c r="E65" s="363"/>
      <c r="F65" s="363"/>
      <c r="G65" s="363"/>
      <c r="H65" s="363"/>
      <c r="I65" s="363"/>
      <c r="K65" s="43"/>
      <c r="L65" s="43"/>
      <c r="M65" s="16"/>
      <c r="N65" s="16"/>
      <c r="V65" s="7"/>
      <c r="X65" s="7"/>
      <c r="AA65" s="7"/>
      <c r="AB65" s="7"/>
    </row>
    <row r="66" spans="1:28" s="5" customFormat="1" ht="13.5" customHeight="1">
      <c r="A66" s="331" t="s">
        <v>34</v>
      </c>
      <c r="B66" s="331"/>
      <c r="C66" s="331"/>
      <c r="D66" s="331"/>
      <c r="E66" s="331"/>
      <c r="F66" s="331"/>
      <c r="G66" s="331"/>
      <c r="H66" s="331"/>
      <c r="I66" s="331"/>
      <c r="J66" s="3"/>
      <c r="K66" s="3"/>
      <c r="L66" s="3"/>
      <c r="M66" s="16"/>
      <c r="N66" s="16"/>
    </row>
    <row r="67" spans="1:28" s="5" customFormat="1" ht="13.5" customHeight="1">
      <c r="A67" s="331" t="s">
        <v>35</v>
      </c>
      <c r="B67" s="331"/>
      <c r="C67" s="331"/>
      <c r="D67" s="331"/>
      <c r="E67" s="331"/>
      <c r="F67" s="331"/>
      <c r="G67" s="331"/>
      <c r="H67" s="331"/>
      <c r="I67" s="331"/>
      <c r="J67" s="3"/>
      <c r="K67" s="3"/>
      <c r="L67" s="3"/>
      <c r="M67" s="16"/>
      <c r="N67" s="16"/>
      <c r="V67" s="6"/>
      <c r="W67" s="6"/>
      <c r="X67" s="6"/>
      <c r="Y67" s="7"/>
      <c r="Z67" s="7"/>
      <c r="AA67" s="6"/>
      <c r="AB67" s="6"/>
    </row>
    <row r="68" spans="1:28" s="5" customFormat="1" ht="13.5" customHeight="1">
      <c r="A68" s="316" t="s">
        <v>67</v>
      </c>
      <c r="B68" s="316"/>
      <c r="C68" s="316"/>
      <c r="D68" s="316"/>
      <c r="E68" s="316"/>
      <c r="F68" s="316"/>
      <c r="G68" s="316"/>
      <c r="H68" s="316"/>
      <c r="I68" s="316"/>
      <c r="J68" s="3"/>
      <c r="K68" s="3"/>
      <c r="L68" s="3"/>
      <c r="M68" s="16"/>
      <c r="N68" s="16"/>
    </row>
    <row r="69" spans="1:28" s="11" customFormat="1" ht="12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9"/>
      <c r="L69" s="9"/>
      <c r="M69" s="16"/>
      <c r="N69" s="16"/>
      <c r="V69" s="12"/>
      <c r="W69" s="12"/>
      <c r="X69" s="12"/>
      <c r="AA69" s="12"/>
      <c r="AB69" s="12"/>
    </row>
    <row r="70" spans="1:28" s="17" customFormat="1" ht="15" customHeight="1">
      <c r="A70" s="13"/>
      <c r="B70" s="13"/>
      <c r="C70" s="317" t="s">
        <v>37</v>
      </c>
      <c r="D70" s="318"/>
      <c r="E70" s="318"/>
      <c r="F70" s="14"/>
      <c r="G70" s="14"/>
      <c r="H70" s="319" t="s">
        <v>38</v>
      </c>
      <c r="I70" s="318"/>
      <c r="J70" s="15"/>
      <c r="K70" s="15"/>
      <c r="L70" s="15"/>
      <c r="M70" s="16"/>
      <c r="N70" s="16"/>
    </row>
    <row r="71" spans="1:28" s="17" customFormat="1" ht="15" customHeight="1">
      <c r="A71" s="18"/>
      <c r="B71" s="18"/>
      <c r="C71" s="19" t="s">
        <v>39</v>
      </c>
      <c r="D71" s="19"/>
      <c r="E71" s="19" t="s">
        <v>15</v>
      </c>
      <c r="F71" s="20"/>
      <c r="G71" s="20"/>
      <c r="H71" s="19" t="s">
        <v>39</v>
      </c>
      <c r="I71" s="19" t="s">
        <v>15</v>
      </c>
      <c r="J71" s="15"/>
      <c r="K71" s="15"/>
      <c r="L71" s="15"/>
      <c r="M71" s="16"/>
      <c r="N71" s="16"/>
      <c r="V71" s="21"/>
      <c r="W71" s="21"/>
      <c r="X71" s="21"/>
      <c r="AA71" s="21"/>
      <c r="AB71" s="21"/>
    </row>
    <row r="72" spans="1:28" s="17" customFormat="1" ht="12" customHeight="1">
      <c r="A72" s="22" t="s">
        <v>40</v>
      </c>
      <c r="B72" s="22"/>
      <c r="C72" s="23">
        <v>1</v>
      </c>
      <c r="D72" s="23"/>
      <c r="E72" s="23">
        <v>2</v>
      </c>
      <c r="F72" s="24"/>
      <c r="G72" s="24"/>
      <c r="H72" s="23">
        <v>3</v>
      </c>
      <c r="I72" s="23">
        <v>4</v>
      </c>
      <c r="J72" s="25"/>
      <c r="K72" s="26"/>
      <c r="L72" s="26"/>
      <c r="M72" s="16"/>
      <c r="N72" s="16"/>
      <c r="V72" s="28"/>
      <c r="W72" s="28"/>
      <c r="X72" s="28"/>
      <c r="AA72" s="28"/>
      <c r="AB72" s="28"/>
    </row>
    <row r="73" spans="1:28" s="11" customFormat="1" ht="3" customHeight="1">
      <c r="A73" s="46"/>
      <c r="B73" s="46"/>
      <c r="C73" s="46"/>
      <c r="D73" s="46"/>
      <c r="E73" s="46"/>
      <c r="F73" s="46"/>
      <c r="G73" s="46"/>
      <c r="H73" s="46"/>
      <c r="I73" s="47"/>
      <c r="L73" s="48"/>
      <c r="M73" s="16"/>
      <c r="N73" s="16"/>
      <c r="W73" s="48"/>
    </row>
    <row r="74" spans="1:28" ht="11.85" customHeight="1">
      <c r="A74" s="45" t="s">
        <v>68</v>
      </c>
      <c r="B74" s="45"/>
      <c r="C74" s="16">
        <v>59098</v>
      </c>
      <c r="D74" s="16"/>
      <c r="E74" s="16">
        <v>234613</v>
      </c>
      <c r="F74" s="35"/>
      <c r="G74" s="35"/>
      <c r="H74" s="16">
        <v>333701</v>
      </c>
      <c r="I74" s="16">
        <v>1318723</v>
      </c>
      <c r="J74" s="34"/>
      <c r="K74" s="16"/>
      <c r="L74" s="16"/>
      <c r="M74" s="16"/>
      <c r="N74" s="16"/>
      <c r="O74" s="38"/>
      <c r="Q74" s="38"/>
      <c r="T74" s="38"/>
      <c r="U74" s="38"/>
      <c r="V74" s="37"/>
      <c r="W74" s="37"/>
      <c r="X74" s="37"/>
      <c r="Y74" s="38"/>
      <c r="AA74" s="37"/>
      <c r="AB74" s="37"/>
    </row>
    <row r="75" spans="1:28" ht="11.85" customHeight="1">
      <c r="A75" s="40" t="s">
        <v>44</v>
      </c>
      <c r="B75" s="40"/>
      <c r="C75" s="37">
        <v>9645</v>
      </c>
      <c r="D75" s="37"/>
      <c r="E75" s="37">
        <v>41672</v>
      </c>
      <c r="F75" s="38"/>
      <c r="G75" s="38"/>
      <c r="H75" s="37">
        <v>62242</v>
      </c>
      <c r="I75" s="37">
        <v>259233</v>
      </c>
      <c r="J75" s="42"/>
      <c r="K75" s="37"/>
      <c r="L75" s="37"/>
      <c r="M75" s="16"/>
      <c r="N75" s="16"/>
      <c r="O75" s="38"/>
      <c r="Q75" s="38"/>
      <c r="T75" s="38"/>
      <c r="U75" s="38"/>
      <c r="V75" s="37"/>
      <c r="W75" s="37"/>
      <c r="X75" s="37"/>
      <c r="Y75" s="38"/>
      <c r="AA75" s="37"/>
      <c r="AB75" s="37"/>
    </row>
    <row r="76" spans="1:28" ht="11.85" customHeight="1">
      <c r="A76" s="40" t="s">
        <v>45</v>
      </c>
      <c r="B76" s="40"/>
      <c r="C76" s="37">
        <v>49062</v>
      </c>
      <c r="D76" s="37"/>
      <c r="E76" s="37">
        <v>191821</v>
      </c>
      <c r="F76" s="38"/>
      <c r="G76" s="38"/>
      <c r="H76" s="37">
        <v>269298</v>
      </c>
      <c r="I76" s="37">
        <v>1052609</v>
      </c>
      <c r="J76" s="42"/>
      <c r="K76" s="37"/>
      <c r="L76" s="37"/>
      <c r="M76" s="16"/>
      <c r="N76" s="16"/>
      <c r="O76" s="38"/>
      <c r="Q76" s="38"/>
      <c r="T76" s="38"/>
      <c r="U76" s="38"/>
      <c r="V76" s="37"/>
      <c r="W76" s="37"/>
      <c r="X76" s="37"/>
      <c r="Y76" s="38"/>
      <c r="AA76" s="37"/>
      <c r="AB76" s="37"/>
    </row>
    <row r="77" spans="1:28" ht="11.85" customHeight="1">
      <c r="A77" s="40" t="s">
        <v>48</v>
      </c>
      <c r="B77" s="40"/>
      <c r="C77" s="37">
        <v>391</v>
      </c>
      <c r="D77" s="37"/>
      <c r="E77" s="37">
        <v>1120</v>
      </c>
      <c r="F77" s="38"/>
      <c r="G77" s="38"/>
      <c r="H77" s="37">
        <v>2161</v>
      </c>
      <c r="I77" s="37">
        <v>6881</v>
      </c>
      <c r="J77" s="42"/>
      <c r="K77" s="37"/>
      <c r="L77" s="37"/>
      <c r="M77" s="16"/>
      <c r="N77" s="16"/>
      <c r="O77" s="38"/>
      <c r="Q77" s="38"/>
      <c r="T77" s="38"/>
      <c r="U77" s="38"/>
      <c r="V77" s="37"/>
      <c r="W77" s="37"/>
      <c r="X77" s="37"/>
      <c r="Y77" s="38"/>
      <c r="AA77" s="37"/>
      <c r="AB77" s="37"/>
    </row>
    <row r="78" spans="1:28" ht="6" customHeight="1">
      <c r="A78" s="45"/>
      <c r="B78" s="45"/>
      <c r="C78" s="16"/>
      <c r="D78" s="16"/>
      <c r="E78" s="16"/>
      <c r="F78" s="38"/>
      <c r="G78" s="38"/>
      <c r="H78" s="38"/>
      <c r="I78" s="16"/>
      <c r="J78" s="34"/>
      <c r="K78" s="16"/>
      <c r="L78" s="16"/>
      <c r="M78" s="16"/>
      <c r="N78" s="16"/>
      <c r="O78" s="38"/>
      <c r="Q78" s="38"/>
      <c r="T78" s="38"/>
      <c r="U78" s="38"/>
      <c r="V78" s="37"/>
      <c r="W78" s="37"/>
      <c r="X78" s="37"/>
      <c r="AA78" s="37"/>
      <c r="AB78" s="37"/>
    </row>
    <row r="79" spans="1:28" ht="11.85" customHeight="1">
      <c r="A79" s="32" t="s">
        <v>69</v>
      </c>
      <c r="B79" s="32"/>
      <c r="C79" s="16">
        <v>33716</v>
      </c>
      <c r="D79" s="16"/>
      <c r="E79" s="16">
        <v>130441</v>
      </c>
      <c r="F79" s="33"/>
      <c r="G79" s="33"/>
      <c r="H79" s="33">
        <v>203288</v>
      </c>
      <c r="I79" s="16">
        <v>790206</v>
      </c>
      <c r="J79" s="34"/>
      <c r="K79" s="16"/>
      <c r="L79" s="16"/>
      <c r="M79" s="16"/>
      <c r="N79" s="16"/>
      <c r="O79" s="38"/>
      <c r="Q79" s="38"/>
      <c r="T79" s="38"/>
      <c r="U79" s="38"/>
      <c r="V79" s="37"/>
      <c r="W79" s="37"/>
      <c r="X79" s="37"/>
      <c r="Y79" s="38"/>
      <c r="AA79" s="37"/>
      <c r="AB79" s="37"/>
    </row>
    <row r="80" spans="1:28" ht="11.85" customHeight="1">
      <c r="A80" s="40" t="s">
        <v>44</v>
      </c>
      <c r="B80" s="40"/>
      <c r="C80" s="37">
        <v>9383</v>
      </c>
      <c r="D80" s="37"/>
      <c r="E80" s="37">
        <v>38305</v>
      </c>
      <c r="F80" s="27"/>
      <c r="G80" s="27"/>
      <c r="H80" s="27">
        <v>60990</v>
      </c>
      <c r="I80" s="37">
        <v>248984</v>
      </c>
      <c r="J80" s="42"/>
      <c r="K80" s="37"/>
      <c r="L80" s="37"/>
      <c r="M80" s="16"/>
      <c r="N80" s="16"/>
      <c r="O80" s="38"/>
      <c r="Q80" s="38"/>
      <c r="T80" s="38"/>
      <c r="U80" s="38"/>
      <c r="V80" s="37"/>
      <c r="W80" s="37"/>
      <c r="X80" s="37"/>
      <c r="Y80" s="38"/>
      <c r="AA80" s="37"/>
      <c r="AB80" s="37"/>
    </row>
    <row r="81" spans="1:28" ht="11.85" customHeight="1">
      <c r="A81" s="40" t="s">
        <v>45</v>
      </c>
      <c r="B81" s="40"/>
      <c r="C81" s="37">
        <v>24121</v>
      </c>
      <c r="D81" s="37"/>
      <c r="E81" s="37">
        <v>91756</v>
      </c>
      <c r="F81" s="27"/>
      <c r="G81" s="27"/>
      <c r="H81" s="27">
        <v>141448</v>
      </c>
      <c r="I81" s="37">
        <v>539701</v>
      </c>
      <c r="J81" s="42"/>
      <c r="K81" s="37"/>
      <c r="L81" s="37"/>
      <c r="M81" s="16"/>
      <c r="N81" s="16"/>
      <c r="O81" s="38"/>
      <c r="Q81" s="38"/>
      <c r="T81" s="38"/>
      <c r="U81" s="38"/>
      <c r="V81" s="37"/>
      <c r="W81" s="37"/>
      <c r="X81" s="37"/>
      <c r="Y81" s="38"/>
      <c r="AA81" s="37"/>
      <c r="AB81" s="37"/>
    </row>
    <row r="82" spans="1:28" ht="11.85" customHeight="1">
      <c r="A82" s="40" t="s">
        <v>48</v>
      </c>
      <c r="B82" s="40"/>
      <c r="C82" s="37">
        <v>212</v>
      </c>
      <c r="D82" s="37"/>
      <c r="E82" s="37">
        <v>380</v>
      </c>
      <c r="F82" s="27"/>
      <c r="G82" s="27"/>
      <c r="H82" s="27">
        <v>850</v>
      </c>
      <c r="I82" s="37">
        <v>1521</v>
      </c>
      <c r="J82" s="42"/>
      <c r="K82" s="37"/>
      <c r="L82" s="37"/>
      <c r="M82" s="16"/>
      <c r="N82" s="16"/>
      <c r="O82" s="38"/>
      <c r="Q82" s="38"/>
      <c r="T82" s="38"/>
      <c r="U82" s="38"/>
      <c r="V82" s="37"/>
      <c r="W82" s="37"/>
      <c r="X82" s="37"/>
      <c r="Y82" s="38"/>
      <c r="AA82" s="37"/>
      <c r="AB82" s="37"/>
    </row>
    <row r="83" spans="1:28" ht="6" customHeight="1">
      <c r="A83" s="40"/>
      <c r="B83" s="40"/>
      <c r="C83" s="37"/>
      <c r="D83" s="37"/>
      <c r="E83" s="37"/>
      <c r="F83" s="27"/>
      <c r="G83" s="27"/>
      <c r="H83" s="27"/>
      <c r="I83" s="37"/>
      <c r="J83" s="42"/>
      <c r="M83" s="16"/>
      <c r="N83" s="16"/>
      <c r="O83" s="38"/>
      <c r="Q83" s="38"/>
      <c r="T83" s="38"/>
      <c r="U83" s="38"/>
      <c r="V83" s="37"/>
      <c r="W83" s="37"/>
      <c r="X83" s="37"/>
      <c r="AA83" s="37"/>
      <c r="AB83" s="37"/>
    </row>
    <row r="84" spans="1:28" ht="11.85" customHeight="1">
      <c r="A84" s="40" t="s">
        <v>70</v>
      </c>
      <c r="B84" s="40"/>
      <c r="C84" s="37">
        <v>1798</v>
      </c>
      <c r="D84" s="37"/>
      <c r="E84" s="37">
        <v>7147</v>
      </c>
      <c r="F84" s="27"/>
      <c r="G84" s="27"/>
      <c r="H84" s="27">
        <v>8897</v>
      </c>
      <c r="I84" s="37">
        <v>35324</v>
      </c>
      <c r="J84" s="42"/>
      <c r="K84" s="37"/>
      <c r="L84" s="37"/>
      <c r="M84" s="16"/>
      <c r="N84" s="16"/>
      <c r="O84" s="38"/>
      <c r="Q84" s="38"/>
      <c r="T84" s="38"/>
      <c r="U84" s="38"/>
      <c r="V84" s="37"/>
      <c r="W84" s="37"/>
      <c r="X84" s="37"/>
      <c r="Y84" s="38"/>
      <c r="AA84" s="37"/>
      <c r="AB84" s="37"/>
    </row>
    <row r="85" spans="1:28" ht="11.85" customHeight="1">
      <c r="A85" s="40" t="s">
        <v>45</v>
      </c>
      <c r="B85" s="40"/>
      <c r="C85" s="37">
        <v>1798</v>
      </c>
      <c r="D85" s="37"/>
      <c r="E85" s="37">
        <v>7147</v>
      </c>
      <c r="F85" s="27"/>
      <c r="G85" s="27"/>
      <c r="H85" s="27">
        <v>8897</v>
      </c>
      <c r="I85" s="37">
        <v>35324</v>
      </c>
      <c r="J85" s="42"/>
      <c r="K85" s="37"/>
      <c r="L85" s="37"/>
      <c r="M85" s="16"/>
      <c r="N85" s="16"/>
      <c r="V85" s="37"/>
      <c r="W85" s="37"/>
      <c r="X85" s="37"/>
      <c r="Y85" s="38"/>
      <c r="AA85" s="37"/>
      <c r="AB85" s="37"/>
    </row>
    <row r="86" spans="1:28" ht="11.85" customHeight="1">
      <c r="A86" s="40" t="s">
        <v>71</v>
      </c>
      <c r="B86" s="40"/>
      <c r="C86" s="37">
        <v>1355</v>
      </c>
      <c r="D86" s="37"/>
      <c r="E86" s="37">
        <v>5345</v>
      </c>
      <c r="F86" s="27"/>
      <c r="G86" s="27"/>
      <c r="H86" s="27">
        <v>7441</v>
      </c>
      <c r="I86" s="37">
        <v>29338</v>
      </c>
      <c r="J86" s="42"/>
      <c r="K86" s="37"/>
      <c r="L86" s="37"/>
      <c r="M86" s="16"/>
      <c r="N86" s="16"/>
      <c r="O86" s="38"/>
      <c r="Q86" s="38"/>
      <c r="T86" s="38"/>
      <c r="U86" s="38"/>
      <c r="V86" s="37"/>
      <c r="W86" s="37"/>
      <c r="X86" s="37"/>
      <c r="Y86" s="38"/>
      <c r="AA86" s="37"/>
      <c r="AB86" s="37"/>
    </row>
    <row r="87" spans="1:28" ht="11.85" customHeight="1">
      <c r="A87" s="40" t="s">
        <v>45</v>
      </c>
      <c r="B87" s="40"/>
      <c r="C87" s="37">
        <v>1355</v>
      </c>
      <c r="D87" s="37"/>
      <c r="E87" s="37">
        <v>5345</v>
      </c>
      <c r="F87" s="27"/>
      <c r="G87" s="27"/>
      <c r="H87" s="27">
        <v>7441</v>
      </c>
      <c r="I87" s="37">
        <v>29338</v>
      </c>
      <c r="J87" s="42"/>
      <c r="K87" s="37"/>
      <c r="L87" s="37"/>
      <c r="M87" s="16"/>
      <c r="N87" s="16"/>
      <c r="V87" s="37"/>
      <c r="W87" s="37"/>
      <c r="X87" s="37"/>
      <c r="Y87" s="38"/>
      <c r="AA87" s="37"/>
      <c r="AB87" s="37"/>
    </row>
    <row r="88" spans="1:28" ht="11.85" customHeight="1">
      <c r="A88" s="40" t="s">
        <v>72</v>
      </c>
      <c r="B88" s="40"/>
      <c r="C88" s="37">
        <v>21439</v>
      </c>
      <c r="D88" s="37"/>
      <c r="E88" s="37">
        <v>87503</v>
      </c>
      <c r="F88" s="27"/>
      <c r="G88" s="27"/>
      <c r="H88" s="27">
        <v>140417</v>
      </c>
      <c r="I88" s="37">
        <v>572993</v>
      </c>
      <c r="J88" s="42"/>
      <c r="K88" s="37"/>
      <c r="L88" s="37"/>
      <c r="M88" s="16"/>
      <c r="N88" s="16"/>
      <c r="O88" s="38"/>
      <c r="Q88" s="38"/>
      <c r="T88" s="38"/>
      <c r="U88" s="38"/>
      <c r="V88" s="37"/>
      <c r="W88" s="37"/>
      <c r="X88" s="37"/>
      <c r="Y88" s="38"/>
      <c r="AA88" s="37"/>
      <c r="AB88" s="37"/>
    </row>
    <row r="89" spans="1:28" ht="11.85" customHeight="1">
      <c r="A89" s="40" t="s">
        <v>44</v>
      </c>
      <c r="B89" s="40"/>
      <c r="C89" s="37">
        <v>9383</v>
      </c>
      <c r="D89" s="37"/>
      <c r="E89" s="37">
        <v>38305</v>
      </c>
      <c r="F89" s="27"/>
      <c r="G89" s="27"/>
      <c r="H89" s="27">
        <v>60990</v>
      </c>
      <c r="I89" s="37">
        <v>248984</v>
      </c>
      <c r="J89" s="42"/>
      <c r="K89" s="37"/>
      <c r="L89" s="37"/>
      <c r="M89" s="16"/>
      <c r="N89" s="16"/>
      <c r="V89" s="37"/>
      <c r="W89" s="37"/>
      <c r="X89" s="37"/>
      <c r="Y89" s="38"/>
      <c r="AA89" s="37"/>
      <c r="AB89" s="37"/>
    </row>
    <row r="90" spans="1:28" ht="11.85" customHeight="1">
      <c r="A90" s="40" t="s">
        <v>45</v>
      </c>
      <c r="B90" s="40"/>
      <c r="C90" s="37">
        <v>12056</v>
      </c>
      <c r="D90" s="37"/>
      <c r="E90" s="37">
        <v>49198</v>
      </c>
      <c r="F90" s="27"/>
      <c r="G90" s="27"/>
      <c r="H90" s="27">
        <v>79427</v>
      </c>
      <c r="I90" s="37">
        <v>324009</v>
      </c>
      <c r="J90" s="42"/>
      <c r="K90" s="37"/>
      <c r="L90" s="37"/>
      <c r="M90" s="16"/>
      <c r="N90" s="16"/>
      <c r="V90" s="37"/>
      <c r="W90" s="37"/>
      <c r="X90" s="37"/>
      <c r="Y90" s="38"/>
      <c r="AA90" s="37"/>
      <c r="AB90" s="37"/>
    </row>
    <row r="91" spans="1:28" ht="11.85" customHeight="1">
      <c r="A91" s="40" t="s">
        <v>73</v>
      </c>
      <c r="B91" s="40"/>
      <c r="C91" s="37">
        <v>1180</v>
      </c>
      <c r="D91" s="37"/>
      <c r="E91" s="37">
        <v>4333</v>
      </c>
      <c r="F91" s="27"/>
      <c r="G91" s="27"/>
      <c r="H91" s="27">
        <v>5013</v>
      </c>
      <c r="I91" s="37">
        <v>18394</v>
      </c>
      <c r="J91" s="42"/>
      <c r="K91" s="37"/>
      <c r="L91" s="37"/>
      <c r="M91" s="16"/>
      <c r="N91" s="16"/>
      <c r="O91" s="38"/>
      <c r="Q91" s="38"/>
      <c r="T91" s="38"/>
      <c r="U91" s="38"/>
      <c r="V91" s="37"/>
      <c r="W91" s="37"/>
      <c r="X91" s="37"/>
      <c r="Y91" s="38"/>
      <c r="AA91" s="37"/>
      <c r="AB91" s="37"/>
    </row>
    <row r="92" spans="1:28" ht="11.85" customHeight="1">
      <c r="A92" s="40" t="s">
        <v>45</v>
      </c>
      <c r="B92" s="40"/>
      <c r="C92" s="37">
        <v>1180</v>
      </c>
      <c r="D92" s="37"/>
      <c r="E92" s="37">
        <v>4333</v>
      </c>
      <c r="F92" s="27"/>
      <c r="G92" s="27"/>
      <c r="H92" s="27">
        <v>5013</v>
      </c>
      <c r="I92" s="37">
        <v>18394</v>
      </c>
      <c r="J92" s="42"/>
      <c r="K92" s="37"/>
      <c r="L92" s="37"/>
      <c r="M92" s="16"/>
      <c r="N92" s="16"/>
      <c r="V92" s="37"/>
      <c r="W92" s="37"/>
      <c r="X92" s="37"/>
      <c r="Y92" s="38"/>
      <c r="AA92" s="37"/>
      <c r="AB92" s="37"/>
    </row>
    <row r="93" spans="1:28" ht="11.85" customHeight="1">
      <c r="A93" s="40" t="s">
        <v>74</v>
      </c>
      <c r="B93" s="40"/>
      <c r="C93" s="37">
        <v>5627</v>
      </c>
      <c r="D93" s="37"/>
      <c r="E93" s="37">
        <v>17436</v>
      </c>
      <c r="F93" s="27"/>
      <c r="G93" s="27"/>
      <c r="H93" s="27">
        <v>33747</v>
      </c>
      <c r="I93" s="37">
        <v>104581</v>
      </c>
      <c r="J93" s="42"/>
      <c r="K93" s="37"/>
      <c r="L93" s="37"/>
      <c r="M93" s="16"/>
      <c r="N93" s="16"/>
      <c r="O93" s="38"/>
      <c r="Q93" s="38"/>
      <c r="T93" s="38"/>
      <c r="U93" s="38"/>
      <c r="V93" s="37"/>
      <c r="W93" s="37"/>
      <c r="X93" s="37"/>
      <c r="Y93" s="38"/>
      <c r="AA93" s="37"/>
      <c r="AB93" s="37"/>
    </row>
    <row r="94" spans="1:28" ht="11.85" customHeight="1">
      <c r="A94" s="40" t="s">
        <v>45</v>
      </c>
      <c r="B94" s="40"/>
      <c r="C94" s="37">
        <v>5627</v>
      </c>
      <c r="D94" s="37"/>
      <c r="E94" s="37">
        <v>17436</v>
      </c>
      <c r="F94" s="27"/>
      <c r="G94" s="27"/>
      <c r="H94" s="27">
        <v>33747</v>
      </c>
      <c r="I94" s="37">
        <v>104581</v>
      </c>
      <c r="J94" s="42"/>
      <c r="K94" s="37"/>
      <c r="L94" s="37"/>
      <c r="M94" s="16"/>
      <c r="N94" s="16"/>
      <c r="V94" s="37"/>
      <c r="W94" s="37"/>
      <c r="X94" s="37"/>
      <c r="Y94" s="38"/>
      <c r="AA94" s="37"/>
      <c r="AB94" s="37"/>
    </row>
    <row r="95" spans="1:28" ht="11.85" customHeight="1">
      <c r="A95" s="40" t="s">
        <v>75</v>
      </c>
      <c r="B95" s="40"/>
      <c r="C95" s="37">
        <v>2317</v>
      </c>
      <c r="D95" s="37"/>
      <c r="E95" s="37">
        <v>8677</v>
      </c>
      <c r="F95" s="27"/>
      <c r="G95" s="27"/>
      <c r="H95" s="27">
        <v>7773</v>
      </c>
      <c r="I95" s="37">
        <v>29576</v>
      </c>
      <c r="J95" s="42"/>
      <c r="K95" s="37"/>
      <c r="L95" s="37"/>
      <c r="M95" s="16"/>
      <c r="N95" s="16"/>
      <c r="O95" s="38"/>
      <c r="Q95" s="38"/>
      <c r="T95" s="38"/>
      <c r="U95" s="38"/>
      <c r="V95" s="37"/>
      <c r="W95" s="37"/>
      <c r="X95" s="37"/>
      <c r="Y95" s="38"/>
      <c r="AA95" s="37"/>
      <c r="AB95" s="37"/>
    </row>
    <row r="96" spans="1:28" ht="11.85" customHeight="1">
      <c r="A96" s="40" t="s">
        <v>45</v>
      </c>
      <c r="B96" s="40"/>
      <c r="C96" s="37">
        <v>2105</v>
      </c>
      <c r="D96" s="37"/>
      <c r="E96" s="37">
        <v>8297</v>
      </c>
      <c r="F96" s="27"/>
      <c r="G96" s="27"/>
      <c r="H96" s="27">
        <v>6923</v>
      </c>
      <c r="I96" s="37">
        <v>28055</v>
      </c>
      <c r="J96" s="42"/>
      <c r="K96" s="37"/>
      <c r="L96" s="37"/>
      <c r="M96" s="16"/>
      <c r="N96" s="16"/>
      <c r="V96" s="37"/>
      <c r="W96" s="37"/>
      <c r="X96" s="37"/>
      <c r="Y96" s="38"/>
      <c r="AA96" s="37"/>
      <c r="AB96" s="37"/>
    </row>
    <row r="97" spans="1:28" ht="11.85" customHeight="1">
      <c r="A97" s="40" t="s">
        <v>48</v>
      </c>
      <c r="B97" s="40"/>
      <c r="C97" s="37">
        <v>212</v>
      </c>
      <c r="D97" s="37"/>
      <c r="E97" s="37">
        <v>380</v>
      </c>
      <c r="F97" s="27"/>
      <c r="G97" s="27"/>
      <c r="H97" s="27">
        <v>850</v>
      </c>
      <c r="I97" s="37">
        <v>1521</v>
      </c>
      <c r="J97" s="42"/>
      <c r="K97" s="37"/>
      <c r="L97" s="37"/>
      <c r="M97" s="16"/>
      <c r="N97" s="16"/>
      <c r="V97" s="37"/>
      <c r="W97" s="37"/>
      <c r="X97" s="37"/>
      <c r="AA97" s="37"/>
      <c r="AB97" s="37"/>
    </row>
    <row r="98" spans="1:28" ht="6" customHeight="1">
      <c r="A98" s="40"/>
      <c r="B98" s="40"/>
      <c r="C98" s="37"/>
      <c r="D98" s="37"/>
      <c r="E98" s="37"/>
      <c r="F98" s="27"/>
      <c r="G98" s="27"/>
      <c r="H98" s="27"/>
      <c r="I98" s="37"/>
      <c r="J98" s="42"/>
      <c r="M98" s="16"/>
      <c r="N98" s="16"/>
      <c r="V98" s="37"/>
      <c r="W98" s="37"/>
      <c r="X98" s="37"/>
      <c r="Y98" s="38"/>
      <c r="AA98" s="37"/>
      <c r="AB98" s="37"/>
    </row>
    <row r="99" spans="1:28" ht="11.85" customHeight="1">
      <c r="A99" s="32" t="s">
        <v>76</v>
      </c>
      <c r="B99" s="32"/>
      <c r="C99" s="16">
        <v>25382</v>
      </c>
      <c r="D99" s="16"/>
      <c r="E99" s="16">
        <v>104172</v>
      </c>
      <c r="F99" s="33"/>
      <c r="G99" s="33"/>
      <c r="H99" s="33">
        <v>130413</v>
      </c>
      <c r="I99" s="16">
        <v>528517</v>
      </c>
      <c r="J99" s="34"/>
      <c r="K99" s="16"/>
      <c r="L99" s="16"/>
      <c r="M99" s="16"/>
      <c r="N99" s="16"/>
      <c r="O99" s="38"/>
      <c r="Q99" s="38"/>
      <c r="T99" s="38"/>
      <c r="U99" s="38"/>
      <c r="V99" s="37"/>
      <c r="W99" s="37"/>
      <c r="X99" s="37"/>
      <c r="Y99" s="38"/>
      <c r="AA99" s="37"/>
      <c r="AB99" s="37"/>
    </row>
    <row r="100" spans="1:28" ht="11.85" customHeight="1">
      <c r="A100" s="40" t="s">
        <v>44</v>
      </c>
      <c r="B100" s="40"/>
      <c r="C100" s="37">
        <v>262</v>
      </c>
      <c r="D100" s="37"/>
      <c r="E100" s="37">
        <v>3367</v>
      </c>
      <c r="F100" s="27"/>
      <c r="G100" s="27"/>
      <c r="H100" s="27">
        <v>1252</v>
      </c>
      <c r="I100" s="37">
        <v>10249</v>
      </c>
      <c r="J100" s="42"/>
      <c r="K100" s="37"/>
      <c r="L100" s="37"/>
      <c r="M100" s="16"/>
      <c r="N100" s="16"/>
      <c r="O100" s="38"/>
      <c r="Q100" s="38"/>
      <c r="T100" s="38"/>
      <c r="U100" s="38"/>
      <c r="V100" s="37"/>
      <c r="W100" s="37"/>
      <c r="X100" s="37"/>
      <c r="Y100" s="38"/>
      <c r="AA100" s="37"/>
      <c r="AB100" s="37"/>
    </row>
    <row r="101" spans="1:28" ht="11.85" customHeight="1">
      <c r="A101" s="40" t="s">
        <v>45</v>
      </c>
      <c r="B101" s="40"/>
      <c r="C101" s="37">
        <v>24941</v>
      </c>
      <c r="D101" s="37"/>
      <c r="E101" s="37">
        <v>100065</v>
      </c>
      <c r="F101" s="27"/>
      <c r="G101" s="27"/>
      <c r="H101" s="27">
        <v>127850</v>
      </c>
      <c r="I101" s="37">
        <v>512908</v>
      </c>
      <c r="J101" s="42"/>
      <c r="K101" s="37"/>
      <c r="L101" s="37"/>
      <c r="M101" s="16"/>
      <c r="N101" s="16"/>
      <c r="O101" s="38"/>
      <c r="Q101" s="38"/>
      <c r="T101" s="38"/>
      <c r="U101" s="38"/>
      <c r="V101" s="37"/>
      <c r="W101" s="37"/>
      <c r="X101" s="37"/>
      <c r="Y101" s="38"/>
      <c r="AA101" s="37"/>
      <c r="AB101" s="37"/>
    </row>
    <row r="102" spans="1:28" ht="11.85" customHeight="1">
      <c r="A102" s="40" t="s">
        <v>48</v>
      </c>
      <c r="B102" s="40"/>
      <c r="C102" s="37">
        <v>179</v>
      </c>
      <c r="D102" s="37"/>
      <c r="E102" s="37">
        <v>740</v>
      </c>
      <c r="F102" s="27"/>
      <c r="G102" s="27"/>
      <c r="H102" s="27">
        <v>1311</v>
      </c>
      <c r="I102" s="37">
        <v>5360</v>
      </c>
      <c r="J102" s="42"/>
      <c r="K102" s="37"/>
      <c r="L102" s="37"/>
      <c r="M102" s="16"/>
      <c r="N102" s="16"/>
      <c r="O102" s="38"/>
      <c r="Q102" s="38"/>
      <c r="T102" s="38"/>
      <c r="U102" s="38"/>
      <c r="V102" s="37"/>
      <c r="W102" s="37"/>
      <c r="X102" s="37"/>
      <c r="AA102" s="37"/>
      <c r="AB102" s="37"/>
    </row>
    <row r="103" spans="1:28" ht="6" customHeight="1">
      <c r="A103" s="40"/>
      <c r="B103" s="40"/>
      <c r="C103" s="37"/>
      <c r="D103" s="37"/>
      <c r="E103" s="37"/>
      <c r="F103" s="27"/>
      <c r="G103" s="27"/>
      <c r="H103" s="27"/>
      <c r="I103" s="37"/>
      <c r="J103" s="42"/>
      <c r="K103" s="37"/>
      <c r="L103" s="37"/>
      <c r="M103" s="16"/>
      <c r="N103" s="16"/>
      <c r="O103" s="38"/>
      <c r="Q103" s="38"/>
      <c r="T103" s="38"/>
      <c r="U103" s="38"/>
      <c r="V103" s="37"/>
      <c r="W103" s="37"/>
      <c r="X103" s="37"/>
      <c r="Y103" s="38"/>
      <c r="AA103" s="37"/>
      <c r="AB103" s="37"/>
    </row>
    <row r="104" spans="1:28" ht="11.85" customHeight="1">
      <c r="A104" s="40" t="s">
        <v>77</v>
      </c>
      <c r="B104" s="40"/>
      <c r="C104" s="37">
        <v>5496</v>
      </c>
      <c r="D104" s="37"/>
      <c r="E104" s="37">
        <v>23647</v>
      </c>
      <c r="F104" s="27"/>
      <c r="G104" s="27"/>
      <c r="H104" s="27">
        <v>24643</v>
      </c>
      <c r="I104" s="37">
        <v>100689</v>
      </c>
      <c r="J104" s="42"/>
      <c r="K104" s="37"/>
      <c r="L104" s="37"/>
      <c r="M104" s="16"/>
      <c r="N104" s="16"/>
      <c r="O104" s="38"/>
      <c r="Q104" s="38"/>
      <c r="T104" s="38"/>
      <c r="U104" s="38"/>
      <c r="V104" s="37"/>
      <c r="W104" s="37"/>
      <c r="X104" s="37"/>
      <c r="Y104" s="38"/>
      <c r="AA104" s="37"/>
      <c r="AB104" s="37"/>
    </row>
    <row r="105" spans="1:28" ht="11.85" customHeight="1">
      <c r="A105" s="40" t="s">
        <v>44</v>
      </c>
      <c r="B105" s="40"/>
      <c r="C105" s="37">
        <v>113</v>
      </c>
      <c r="D105" s="37"/>
      <c r="E105" s="37">
        <v>2761</v>
      </c>
      <c r="F105" s="27"/>
      <c r="G105" s="27"/>
      <c r="H105" s="27">
        <v>250</v>
      </c>
      <c r="I105" s="37">
        <v>6076</v>
      </c>
      <c r="J105" s="42"/>
      <c r="K105" s="37"/>
      <c r="L105" s="37"/>
      <c r="M105" s="16"/>
      <c r="N105" s="16"/>
      <c r="V105" s="37"/>
      <c r="W105" s="37"/>
      <c r="X105" s="37"/>
      <c r="Y105" s="38"/>
      <c r="AA105" s="37"/>
      <c r="AB105" s="37"/>
    </row>
    <row r="106" spans="1:28" ht="11.85" customHeight="1">
      <c r="A106" s="40" t="s">
        <v>45</v>
      </c>
      <c r="B106" s="40"/>
      <c r="C106" s="37">
        <v>5383</v>
      </c>
      <c r="D106" s="37"/>
      <c r="E106" s="37">
        <v>20886</v>
      </c>
      <c r="F106" s="27"/>
      <c r="G106" s="27"/>
      <c r="H106" s="27">
        <v>24393</v>
      </c>
      <c r="I106" s="37">
        <v>94613</v>
      </c>
      <c r="J106" s="42"/>
      <c r="K106" s="37"/>
      <c r="L106" s="37"/>
      <c r="M106" s="16"/>
      <c r="N106" s="16"/>
      <c r="V106" s="37"/>
      <c r="W106" s="37"/>
      <c r="X106" s="37"/>
      <c r="Y106" s="38"/>
      <c r="AA106" s="37"/>
      <c r="AB106" s="37"/>
    </row>
    <row r="107" spans="1:28" ht="11.85" customHeight="1">
      <c r="A107" s="40" t="s">
        <v>78</v>
      </c>
      <c r="B107" s="40"/>
      <c r="C107" s="37">
        <v>1673</v>
      </c>
      <c r="D107" s="37"/>
      <c r="E107" s="37">
        <v>6196</v>
      </c>
      <c r="F107" s="27"/>
      <c r="G107" s="27"/>
      <c r="H107" s="27">
        <v>7361</v>
      </c>
      <c r="I107" s="37">
        <v>27260</v>
      </c>
      <c r="J107" s="42"/>
      <c r="K107" s="37"/>
      <c r="L107" s="37"/>
      <c r="M107" s="16"/>
      <c r="N107" s="16"/>
      <c r="O107" s="38"/>
      <c r="Q107" s="38"/>
      <c r="T107" s="38"/>
      <c r="U107" s="38"/>
      <c r="V107" s="37"/>
      <c r="W107" s="37"/>
      <c r="X107" s="37"/>
      <c r="Y107" s="38"/>
      <c r="AA107" s="37"/>
      <c r="AB107" s="37"/>
    </row>
    <row r="108" spans="1:28" ht="11.85" customHeight="1">
      <c r="A108" s="40" t="s">
        <v>45</v>
      </c>
      <c r="B108" s="40"/>
      <c r="C108" s="37">
        <v>1673</v>
      </c>
      <c r="D108" s="37"/>
      <c r="E108" s="37">
        <v>6196</v>
      </c>
      <c r="F108" s="27"/>
      <c r="G108" s="27"/>
      <c r="H108" s="27">
        <v>7361</v>
      </c>
      <c r="I108" s="37">
        <v>27260</v>
      </c>
      <c r="J108" s="42"/>
      <c r="K108" s="37"/>
      <c r="L108" s="37"/>
      <c r="M108" s="16"/>
      <c r="N108" s="16"/>
      <c r="V108" s="37"/>
      <c r="W108" s="37"/>
      <c r="X108" s="37"/>
      <c r="Y108" s="38"/>
      <c r="AA108" s="37"/>
      <c r="AB108" s="37"/>
    </row>
    <row r="109" spans="1:28" ht="11.85" customHeight="1">
      <c r="A109" s="40" t="s">
        <v>79</v>
      </c>
      <c r="B109" s="40"/>
      <c r="C109" s="37">
        <v>10919</v>
      </c>
      <c r="D109" s="37"/>
      <c r="E109" s="37">
        <v>44540</v>
      </c>
      <c r="F109" s="27"/>
      <c r="G109" s="27"/>
      <c r="H109" s="27">
        <v>45598</v>
      </c>
      <c r="I109" s="37">
        <v>185995</v>
      </c>
      <c r="J109" s="42"/>
      <c r="K109" s="37"/>
      <c r="L109" s="37"/>
      <c r="M109" s="16"/>
      <c r="N109" s="16"/>
      <c r="O109" s="38"/>
      <c r="Q109" s="38"/>
      <c r="T109" s="38"/>
      <c r="U109" s="38"/>
      <c r="V109" s="37"/>
      <c r="W109" s="37"/>
      <c r="X109" s="37"/>
      <c r="Y109" s="38"/>
      <c r="AA109" s="37"/>
      <c r="AB109" s="37"/>
    </row>
    <row r="110" spans="1:28" ht="11.85" customHeight="1">
      <c r="A110" s="40" t="s">
        <v>45</v>
      </c>
      <c r="B110" s="40"/>
      <c r="C110" s="37">
        <v>10919</v>
      </c>
      <c r="D110" s="37"/>
      <c r="E110" s="37">
        <v>44540</v>
      </c>
      <c r="F110" s="27"/>
      <c r="G110" s="27"/>
      <c r="H110" s="27">
        <v>45598</v>
      </c>
      <c r="I110" s="37">
        <v>185995</v>
      </c>
      <c r="J110" s="42"/>
      <c r="K110" s="37"/>
      <c r="L110" s="37"/>
      <c r="M110" s="16"/>
      <c r="N110" s="16"/>
      <c r="V110" s="37"/>
      <c r="W110" s="37"/>
      <c r="X110" s="37"/>
      <c r="Y110" s="38"/>
      <c r="AA110" s="37"/>
      <c r="AB110" s="37"/>
    </row>
    <row r="111" spans="1:28" ht="11.85" customHeight="1">
      <c r="A111" s="40" t="s">
        <v>80</v>
      </c>
      <c r="B111" s="40"/>
      <c r="C111" s="37">
        <v>6191</v>
      </c>
      <c r="D111" s="37"/>
      <c r="E111" s="37">
        <v>24746</v>
      </c>
      <c r="F111" s="27"/>
      <c r="G111" s="27"/>
      <c r="H111" s="27">
        <v>44672</v>
      </c>
      <c r="I111" s="37">
        <v>178377</v>
      </c>
      <c r="J111" s="42"/>
      <c r="K111" s="37"/>
      <c r="L111" s="37"/>
      <c r="M111" s="16"/>
      <c r="N111" s="16"/>
      <c r="O111" s="38"/>
      <c r="Q111" s="38"/>
      <c r="T111" s="38"/>
      <c r="U111" s="38"/>
      <c r="V111" s="37"/>
      <c r="W111" s="37"/>
      <c r="X111" s="37"/>
      <c r="Y111" s="38"/>
      <c r="AA111" s="37"/>
      <c r="AB111" s="37"/>
    </row>
    <row r="112" spans="1:28" ht="11.85" customHeight="1">
      <c r="A112" s="40" t="s">
        <v>44</v>
      </c>
      <c r="B112" s="40"/>
      <c r="C112" s="37">
        <v>149</v>
      </c>
      <c r="D112" s="37"/>
      <c r="E112" s="37">
        <v>606</v>
      </c>
      <c r="F112" s="27"/>
      <c r="G112" s="27"/>
      <c r="H112" s="27">
        <v>1002</v>
      </c>
      <c r="I112" s="37">
        <v>4173</v>
      </c>
      <c r="J112" s="42"/>
      <c r="K112" s="37"/>
      <c r="L112" s="37"/>
      <c r="M112" s="16"/>
      <c r="N112" s="16"/>
      <c r="V112" s="37"/>
      <c r="W112" s="37"/>
      <c r="X112" s="37"/>
      <c r="Y112" s="38"/>
      <c r="AA112" s="37"/>
      <c r="AB112" s="37"/>
    </row>
    <row r="113" spans="1:28" ht="11.85" customHeight="1">
      <c r="A113" s="40" t="s">
        <v>45</v>
      </c>
      <c r="B113" s="40"/>
      <c r="C113" s="37">
        <v>5863</v>
      </c>
      <c r="D113" s="37"/>
      <c r="E113" s="37">
        <v>23400</v>
      </c>
      <c r="F113" s="27"/>
      <c r="G113" s="27"/>
      <c r="H113" s="27">
        <v>42359</v>
      </c>
      <c r="I113" s="37">
        <v>168844</v>
      </c>
      <c r="J113" s="42"/>
      <c r="K113" s="37"/>
      <c r="L113" s="37"/>
      <c r="M113" s="16"/>
      <c r="N113" s="16"/>
      <c r="V113" s="37"/>
      <c r="W113" s="37"/>
      <c r="X113" s="37"/>
      <c r="Y113" s="38"/>
      <c r="AA113" s="37"/>
      <c r="AB113" s="37"/>
    </row>
    <row r="114" spans="1:28" ht="11.85" customHeight="1">
      <c r="A114" s="40" t="s">
        <v>48</v>
      </c>
      <c r="B114" s="40"/>
      <c r="C114" s="37">
        <v>179</v>
      </c>
      <c r="D114" s="37"/>
      <c r="E114" s="37">
        <v>740</v>
      </c>
      <c r="F114" s="27"/>
      <c r="G114" s="27"/>
      <c r="H114" s="27">
        <v>1311</v>
      </c>
      <c r="I114" s="37">
        <v>5360</v>
      </c>
      <c r="J114" s="42"/>
      <c r="K114" s="37"/>
      <c r="L114" s="37"/>
      <c r="M114" s="16"/>
      <c r="N114" s="16"/>
      <c r="V114" s="37"/>
      <c r="W114" s="37"/>
      <c r="X114" s="37"/>
      <c r="Y114" s="38"/>
      <c r="AA114" s="37"/>
      <c r="AB114" s="37"/>
    </row>
    <row r="115" spans="1:28" ht="11.85" customHeight="1">
      <c r="A115" s="40" t="s">
        <v>81</v>
      </c>
      <c r="B115" s="40"/>
      <c r="C115" s="37">
        <v>513</v>
      </c>
      <c r="D115" s="37"/>
      <c r="E115" s="37">
        <v>2598</v>
      </c>
      <c r="F115" s="27"/>
      <c r="G115" s="27"/>
      <c r="H115" s="27">
        <v>2657</v>
      </c>
      <c r="I115" s="37">
        <v>13453</v>
      </c>
      <c r="J115" s="42"/>
      <c r="K115" s="37"/>
      <c r="L115" s="37"/>
      <c r="M115" s="16"/>
      <c r="N115" s="16"/>
      <c r="O115" s="38"/>
      <c r="Q115" s="38"/>
      <c r="T115" s="38"/>
      <c r="U115" s="38"/>
      <c r="V115" s="37"/>
      <c r="W115" s="27"/>
      <c r="X115" s="37"/>
      <c r="Y115" s="38"/>
      <c r="AA115" s="37"/>
      <c r="AB115" s="37"/>
    </row>
    <row r="116" spans="1:28" ht="11.85" customHeight="1">
      <c r="A116" s="40" t="s">
        <v>45</v>
      </c>
      <c r="B116" s="40"/>
      <c r="C116" s="37">
        <v>513</v>
      </c>
      <c r="D116" s="37"/>
      <c r="E116" s="37">
        <v>2598</v>
      </c>
      <c r="F116" s="27"/>
      <c r="G116" s="27"/>
      <c r="H116" s="27">
        <v>2657</v>
      </c>
      <c r="I116" s="27">
        <v>13453</v>
      </c>
      <c r="J116" s="42"/>
      <c r="K116" s="37"/>
      <c r="L116" s="27"/>
      <c r="M116" s="16"/>
      <c r="N116" s="16"/>
      <c r="O116" s="38"/>
      <c r="Q116" s="38"/>
      <c r="T116" s="38"/>
      <c r="U116" s="38"/>
      <c r="V116" s="37"/>
      <c r="W116" s="27"/>
      <c r="X116" s="37"/>
      <c r="Y116" s="38"/>
      <c r="AA116" s="37"/>
      <c r="AB116" s="37"/>
    </row>
    <row r="117" spans="1:28" ht="11.85" customHeight="1">
      <c r="A117" s="40" t="s">
        <v>82</v>
      </c>
      <c r="B117" s="40"/>
      <c r="C117" s="37">
        <v>590</v>
      </c>
      <c r="D117" s="37"/>
      <c r="E117" s="37">
        <v>2445</v>
      </c>
      <c r="F117" s="27"/>
      <c r="G117" s="27"/>
      <c r="H117" s="27">
        <v>5482</v>
      </c>
      <c r="I117" s="27">
        <v>22743</v>
      </c>
      <c r="J117" s="42"/>
      <c r="K117" s="37"/>
      <c r="L117" s="27"/>
      <c r="M117" s="16"/>
      <c r="N117" s="16"/>
      <c r="O117" s="38"/>
      <c r="Q117" s="38"/>
      <c r="T117" s="38"/>
      <c r="U117" s="38"/>
      <c r="V117" s="37"/>
      <c r="W117" s="27"/>
      <c r="X117" s="37"/>
      <c r="Y117" s="38"/>
      <c r="AA117" s="37"/>
      <c r="AB117" s="37"/>
    </row>
    <row r="118" spans="1:28" ht="11.85" customHeight="1">
      <c r="A118" s="40" t="s">
        <v>45</v>
      </c>
      <c r="B118" s="40"/>
      <c r="C118" s="37">
        <v>590</v>
      </c>
      <c r="D118" s="37"/>
      <c r="E118" s="37">
        <v>2445</v>
      </c>
      <c r="F118" s="27"/>
      <c r="G118" s="27"/>
      <c r="H118" s="27">
        <v>5482</v>
      </c>
      <c r="I118" s="27">
        <v>22743</v>
      </c>
      <c r="J118" s="42"/>
      <c r="K118" s="37"/>
      <c r="L118" s="27"/>
      <c r="M118" s="16"/>
      <c r="N118" s="16"/>
      <c r="V118" s="37"/>
      <c r="W118" s="37"/>
      <c r="X118" s="37"/>
      <c r="AA118" s="37"/>
      <c r="AB118" s="37"/>
    </row>
    <row r="119" spans="1:28" ht="6" customHeight="1">
      <c r="A119" s="40"/>
      <c r="B119" s="40"/>
      <c r="C119" s="37"/>
      <c r="D119" s="37"/>
      <c r="E119" s="37"/>
      <c r="F119" s="27"/>
      <c r="G119" s="27"/>
      <c r="H119" s="27"/>
      <c r="I119" s="37"/>
      <c r="J119" s="42"/>
      <c r="M119" s="16"/>
      <c r="N119" s="16"/>
      <c r="V119" s="37"/>
      <c r="W119" s="37"/>
      <c r="X119" s="37"/>
      <c r="AA119" s="37"/>
      <c r="AB119" s="37"/>
    </row>
    <row r="120" spans="1:28" ht="6" customHeight="1">
      <c r="A120" s="40"/>
      <c r="B120" s="40"/>
      <c r="C120" s="37"/>
      <c r="D120" s="37"/>
      <c r="E120" s="37"/>
      <c r="F120" s="27"/>
      <c r="G120" s="27"/>
      <c r="H120" s="27"/>
      <c r="I120" s="37"/>
      <c r="J120" s="42"/>
      <c r="M120" s="16"/>
      <c r="N120" s="16"/>
    </row>
    <row r="121" spans="1:28" ht="11.85" customHeight="1">
      <c r="A121" s="329" t="s">
        <v>83</v>
      </c>
      <c r="B121" s="330"/>
      <c r="C121" s="16">
        <v>355541</v>
      </c>
      <c r="D121" s="16"/>
      <c r="E121" s="16" t="s">
        <v>84</v>
      </c>
      <c r="F121" s="33"/>
      <c r="G121" s="33"/>
      <c r="H121" s="16">
        <v>2182922</v>
      </c>
      <c r="I121" s="16" t="s">
        <v>85</v>
      </c>
      <c r="J121" s="34"/>
      <c r="K121" s="16"/>
      <c r="L121" s="16"/>
      <c r="M121" s="16"/>
      <c r="N121" s="16"/>
      <c r="O121" s="35"/>
      <c r="Q121" s="35"/>
      <c r="T121" s="35"/>
      <c r="U121" s="35"/>
      <c r="V121" s="37"/>
      <c r="W121" s="37"/>
      <c r="X121" s="37"/>
      <c r="Y121" s="38"/>
      <c r="AA121" s="37"/>
      <c r="AB121" s="37"/>
    </row>
    <row r="122" spans="1:28" ht="11.85" customHeight="1">
      <c r="A122" s="40" t="s">
        <v>44</v>
      </c>
      <c r="B122" s="40"/>
      <c r="C122" s="37">
        <v>85015</v>
      </c>
      <c r="D122" s="37"/>
      <c r="E122" s="37">
        <v>347496</v>
      </c>
      <c r="F122" s="27"/>
      <c r="G122" s="27"/>
      <c r="H122" s="37">
        <v>465901</v>
      </c>
      <c r="I122" s="37">
        <v>1904462</v>
      </c>
      <c r="J122" s="42"/>
      <c r="K122" s="37"/>
      <c r="L122" s="37"/>
      <c r="M122" s="16"/>
      <c r="N122" s="16"/>
      <c r="O122" s="38"/>
      <c r="Q122" s="38"/>
      <c r="T122" s="38"/>
      <c r="U122" s="38"/>
      <c r="V122" s="37"/>
      <c r="W122" s="37"/>
      <c r="X122" s="37"/>
      <c r="Y122" s="38"/>
      <c r="AA122" s="37"/>
      <c r="AB122" s="37"/>
    </row>
    <row r="123" spans="1:28" ht="11.85" customHeight="1">
      <c r="A123" s="40" t="s">
        <v>45</v>
      </c>
      <c r="B123" s="40"/>
      <c r="C123" s="37">
        <v>206472</v>
      </c>
      <c r="D123" s="37"/>
      <c r="E123" s="37" t="s">
        <v>86</v>
      </c>
      <c r="F123" s="27"/>
      <c r="G123" s="27"/>
      <c r="H123" s="37">
        <v>1090610</v>
      </c>
      <c r="I123" s="37" t="s">
        <v>87</v>
      </c>
      <c r="J123" s="42"/>
      <c r="K123" s="37"/>
      <c r="L123" s="37"/>
      <c r="M123" s="16"/>
      <c r="N123" s="16"/>
      <c r="O123" s="38"/>
      <c r="Q123" s="38"/>
      <c r="T123" s="38"/>
      <c r="U123" s="38"/>
      <c r="V123" s="37"/>
      <c r="W123" s="37"/>
      <c r="X123" s="37"/>
      <c r="Y123" s="38"/>
      <c r="AA123" s="37"/>
      <c r="AB123" s="37"/>
    </row>
    <row r="124" spans="1:28" ht="11.85" customHeight="1">
      <c r="A124" s="40" t="s">
        <v>48</v>
      </c>
      <c r="B124" s="40"/>
      <c r="C124" s="37">
        <v>23587</v>
      </c>
      <c r="D124" s="37"/>
      <c r="E124" s="37">
        <v>82791</v>
      </c>
      <c r="F124" s="27"/>
      <c r="G124" s="27"/>
      <c r="H124" s="37">
        <v>107603</v>
      </c>
      <c r="I124" s="37">
        <v>389082</v>
      </c>
      <c r="J124" s="42"/>
      <c r="K124" s="37"/>
      <c r="L124" s="37"/>
      <c r="M124" s="16"/>
      <c r="N124" s="16"/>
      <c r="O124" s="38"/>
      <c r="Q124" s="38"/>
      <c r="T124" s="38"/>
      <c r="U124" s="38"/>
      <c r="V124" s="37"/>
      <c r="W124" s="37"/>
      <c r="X124" s="37"/>
      <c r="Y124" s="38"/>
      <c r="AA124" s="37"/>
      <c r="AB124" s="37"/>
    </row>
    <row r="125" spans="1:28" ht="11.85" customHeight="1">
      <c r="A125" s="40" t="s">
        <v>49</v>
      </c>
      <c r="B125" s="40"/>
      <c r="C125" s="37">
        <v>40467</v>
      </c>
      <c r="D125" s="37"/>
      <c r="E125" s="37">
        <v>142783</v>
      </c>
      <c r="F125" s="27"/>
      <c r="G125" s="27"/>
      <c r="H125" s="37">
        <v>518808</v>
      </c>
      <c r="I125" s="37">
        <v>1847589</v>
      </c>
      <c r="J125" s="42"/>
      <c r="K125" s="37"/>
      <c r="L125" s="37"/>
      <c r="M125" s="16"/>
      <c r="N125" s="16"/>
      <c r="O125" s="38"/>
      <c r="Q125" s="38"/>
      <c r="T125" s="38"/>
      <c r="U125" s="38"/>
      <c r="V125" s="37"/>
      <c r="W125" s="37"/>
      <c r="X125" s="37"/>
      <c r="Y125" s="38"/>
      <c r="AA125" s="37"/>
      <c r="AB125" s="37"/>
    </row>
    <row r="126" spans="1:28" ht="6" customHeight="1">
      <c r="A126" s="40"/>
      <c r="B126" s="40"/>
      <c r="C126" s="37"/>
      <c r="D126" s="37"/>
      <c r="E126" s="37"/>
      <c r="F126" s="27"/>
      <c r="G126" s="27"/>
      <c r="H126" s="37"/>
      <c r="I126" s="37"/>
      <c r="J126" s="42"/>
      <c r="M126" s="16"/>
      <c r="N126" s="16"/>
      <c r="O126" s="38"/>
      <c r="Q126" s="38"/>
      <c r="T126" s="38"/>
      <c r="U126" s="38"/>
      <c r="V126" s="37"/>
      <c r="W126" s="37"/>
      <c r="X126" s="37"/>
      <c r="AA126" s="37"/>
      <c r="AB126" s="37"/>
    </row>
    <row r="127" spans="1:28" ht="12" customHeight="1">
      <c r="M127" s="16"/>
      <c r="N127" s="16"/>
      <c r="Q127" s="38"/>
      <c r="T127" s="38"/>
      <c r="U127" s="38"/>
      <c r="V127" s="37"/>
      <c r="W127" s="37"/>
      <c r="X127" s="37"/>
      <c r="Y127" s="38"/>
      <c r="AA127" s="37"/>
      <c r="AB127" s="37"/>
    </row>
    <row r="128" spans="1:28" ht="6.75" customHeight="1">
      <c r="A128" s="40"/>
      <c r="B128" s="40"/>
      <c r="C128" s="37"/>
      <c r="D128" s="37"/>
      <c r="E128" s="37"/>
      <c r="F128" s="38"/>
      <c r="G128" s="38"/>
      <c r="H128" s="38"/>
      <c r="I128" s="37"/>
      <c r="J128" s="42"/>
      <c r="M128" s="16"/>
      <c r="N128" s="16"/>
    </row>
    <row r="129" spans="1:28" s="6" customFormat="1" ht="11.1" customHeight="1">
      <c r="A129" s="313"/>
      <c r="B129" s="362"/>
      <c r="C129" s="362"/>
      <c r="D129" s="362"/>
      <c r="E129" s="362"/>
      <c r="F129" s="362"/>
      <c r="G129" s="362"/>
      <c r="H129" s="362"/>
      <c r="I129" s="362"/>
      <c r="K129" s="39"/>
      <c r="L129" s="49"/>
      <c r="M129" s="16"/>
      <c r="N129" s="16"/>
      <c r="V129" s="7"/>
      <c r="X129" s="7"/>
      <c r="AA129" s="7"/>
      <c r="AB129" s="7"/>
    </row>
    <row r="130" spans="1:28" s="6" customFormat="1" ht="11.1" customHeight="1">
      <c r="A130" s="314" t="s">
        <v>65</v>
      </c>
      <c r="B130" s="362"/>
      <c r="C130" s="362"/>
      <c r="D130" s="362"/>
      <c r="E130" s="362"/>
      <c r="F130" s="362"/>
      <c r="G130" s="362"/>
      <c r="H130" s="362"/>
      <c r="I130" s="363"/>
      <c r="M130" s="16"/>
      <c r="N130" s="16"/>
      <c r="V130" s="7"/>
      <c r="X130" s="7"/>
      <c r="AA130" s="7"/>
      <c r="AB130" s="7"/>
    </row>
    <row r="131" spans="1:28" s="6" customFormat="1" ht="11.1" customHeight="1">
      <c r="A131" s="315" t="s">
        <v>66</v>
      </c>
      <c r="B131" s="363"/>
      <c r="C131" s="363"/>
      <c r="D131" s="363"/>
      <c r="E131" s="363"/>
      <c r="F131" s="363"/>
      <c r="G131" s="363"/>
      <c r="H131" s="363"/>
      <c r="I131" s="363"/>
      <c r="K131" s="43"/>
      <c r="L131" s="43"/>
      <c r="M131" s="16"/>
      <c r="N131" s="16"/>
      <c r="V131" s="7"/>
      <c r="X131" s="7"/>
      <c r="AA131" s="7"/>
      <c r="AB131" s="7"/>
    </row>
    <row r="132" spans="1:28" s="5" customFormat="1" ht="15.75" customHeight="1">
      <c r="A132" s="331" t="s">
        <v>34</v>
      </c>
      <c r="B132" s="331"/>
      <c r="C132" s="331"/>
      <c r="D132" s="331"/>
      <c r="E132" s="331"/>
      <c r="F132" s="331"/>
      <c r="G132" s="331"/>
      <c r="H132" s="331"/>
      <c r="I132" s="331"/>
      <c r="J132" s="50"/>
      <c r="K132" s="50"/>
      <c r="L132" s="50"/>
      <c r="M132" s="16"/>
      <c r="N132" s="16"/>
      <c r="V132" s="6"/>
      <c r="W132" s="6"/>
      <c r="X132" s="6"/>
      <c r="Y132" s="7"/>
      <c r="Z132" s="7"/>
      <c r="AA132" s="6"/>
      <c r="AB132" s="6"/>
    </row>
    <row r="133" spans="1:28" s="5" customFormat="1" ht="13.5" customHeight="1">
      <c r="A133" s="331" t="s">
        <v>35</v>
      </c>
      <c r="B133" s="331"/>
      <c r="C133" s="331"/>
      <c r="D133" s="331"/>
      <c r="E133" s="331"/>
      <c r="F133" s="331"/>
      <c r="G133" s="331"/>
      <c r="H133" s="331"/>
      <c r="I133" s="331"/>
      <c r="J133" s="3"/>
      <c r="K133" s="3"/>
      <c r="L133" s="3"/>
      <c r="M133" s="16"/>
      <c r="N133" s="16"/>
    </row>
    <row r="134" spans="1:28" s="5" customFormat="1" ht="13.5" customHeight="1">
      <c r="A134" s="316" t="s">
        <v>67</v>
      </c>
      <c r="B134" s="316"/>
      <c r="C134" s="316"/>
      <c r="D134" s="316"/>
      <c r="E134" s="316"/>
      <c r="F134" s="316"/>
      <c r="G134" s="316"/>
      <c r="H134" s="316"/>
      <c r="I134" s="316"/>
      <c r="J134" s="3"/>
      <c r="K134" s="3"/>
      <c r="L134" s="3"/>
      <c r="M134" s="16"/>
      <c r="N134" s="16"/>
      <c r="O134" s="11"/>
      <c r="P134" s="11"/>
      <c r="Q134" s="11"/>
      <c r="R134" s="11"/>
      <c r="S134" s="11"/>
      <c r="T134" s="11"/>
      <c r="U134" s="11"/>
      <c r="V134" s="12"/>
      <c r="W134" s="12"/>
      <c r="X134" s="12"/>
      <c r="Y134" s="11"/>
      <c r="Z134" s="11"/>
      <c r="AA134" s="12"/>
      <c r="AB134" s="12"/>
    </row>
    <row r="135" spans="1:28" s="11" customFormat="1" ht="12" customHeight="1">
      <c r="A135" s="8"/>
      <c r="B135" s="8"/>
      <c r="C135" s="8"/>
      <c r="D135" s="8"/>
      <c r="E135" s="8"/>
      <c r="F135" s="8"/>
      <c r="G135" s="8"/>
      <c r="H135" s="8"/>
      <c r="I135" s="8"/>
      <c r="J135" s="51"/>
      <c r="K135" s="9"/>
      <c r="L135" s="9"/>
      <c r="M135" s="16"/>
      <c r="N135" s="16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s="17" customFormat="1" ht="15" customHeight="1">
      <c r="A136" s="13"/>
      <c r="B136" s="13"/>
      <c r="C136" s="317" t="s">
        <v>37</v>
      </c>
      <c r="D136" s="318"/>
      <c r="E136" s="318"/>
      <c r="F136" s="14"/>
      <c r="G136" s="14"/>
      <c r="H136" s="319" t="s">
        <v>38</v>
      </c>
      <c r="I136" s="318"/>
      <c r="J136" s="15"/>
      <c r="K136" s="15"/>
      <c r="L136" s="15"/>
      <c r="M136" s="16"/>
      <c r="N136" s="16"/>
      <c r="V136" s="21"/>
      <c r="W136" s="21"/>
      <c r="X136" s="21"/>
      <c r="AA136" s="21"/>
      <c r="AB136" s="21"/>
    </row>
    <row r="137" spans="1:28" s="17" customFormat="1" ht="15" customHeight="1">
      <c r="A137" s="18"/>
      <c r="B137" s="18"/>
      <c r="C137" s="19" t="s">
        <v>39</v>
      </c>
      <c r="D137" s="19"/>
      <c r="E137" s="19" t="s">
        <v>15</v>
      </c>
      <c r="F137" s="20"/>
      <c r="G137" s="20"/>
      <c r="H137" s="19" t="s">
        <v>39</v>
      </c>
      <c r="I137" s="19" t="s">
        <v>15</v>
      </c>
      <c r="J137" s="15"/>
      <c r="K137" s="15"/>
      <c r="L137" s="15"/>
      <c r="M137" s="16"/>
      <c r="N137" s="16"/>
      <c r="V137" s="28"/>
      <c r="W137" s="28"/>
      <c r="X137" s="28"/>
      <c r="AA137" s="28"/>
      <c r="AB137" s="28"/>
    </row>
    <row r="138" spans="1:28" s="17" customFormat="1" ht="12" customHeight="1">
      <c r="A138" s="22" t="s">
        <v>40</v>
      </c>
      <c r="B138" s="22"/>
      <c r="C138" s="23">
        <v>1</v>
      </c>
      <c r="D138" s="23"/>
      <c r="E138" s="23">
        <v>2</v>
      </c>
      <c r="F138" s="24"/>
      <c r="G138" s="24"/>
      <c r="H138" s="23">
        <v>3</v>
      </c>
      <c r="I138" s="23">
        <v>4</v>
      </c>
      <c r="J138" s="25"/>
      <c r="K138" s="26"/>
      <c r="L138" s="26"/>
      <c r="M138" s="16"/>
      <c r="N138" s="16"/>
      <c r="V138" s="42"/>
      <c r="W138" s="42"/>
      <c r="X138" s="42"/>
      <c r="Y138" s="39"/>
      <c r="Z138" s="39"/>
      <c r="AA138" s="42"/>
      <c r="AB138" s="42"/>
    </row>
    <row r="139" spans="1:28" ht="3" customHeight="1">
      <c r="A139" s="40"/>
      <c r="B139" s="40"/>
      <c r="C139" s="42"/>
      <c r="D139" s="42"/>
      <c r="E139" s="42"/>
      <c r="I139" s="42"/>
      <c r="J139" s="42"/>
      <c r="K139" s="42"/>
      <c r="L139" s="42"/>
      <c r="M139" s="16"/>
      <c r="N139" s="16"/>
      <c r="V139" s="37"/>
      <c r="W139" s="37"/>
      <c r="X139" s="37"/>
      <c r="Y139" s="38"/>
      <c r="AA139" s="37"/>
      <c r="AB139" s="37"/>
    </row>
    <row r="140" spans="1:28" ht="11.85" customHeight="1">
      <c r="A140" s="32" t="s">
        <v>88</v>
      </c>
      <c r="B140" s="32"/>
      <c r="C140" s="16">
        <v>26282</v>
      </c>
      <c r="D140" s="16"/>
      <c r="E140" s="16">
        <v>111932</v>
      </c>
      <c r="F140" s="35"/>
      <c r="G140" s="35"/>
      <c r="H140" s="35">
        <v>136975</v>
      </c>
      <c r="I140" s="16">
        <v>601990</v>
      </c>
      <c r="J140" s="34"/>
      <c r="K140" s="16"/>
      <c r="L140" s="16"/>
      <c r="M140" s="16"/>
      <c r="N140" s="16"/>
      <c r="O140" s="38"/>
      <c r="Q140" s="38"/>
      <c r="T140" s="38"/>
      <c r="U140" s="38"/>
      <c r="V140" s="37"/>
      <c r="W140" s="37"/>
      <c r="X140" s="37"/>
      <c r="Y140" s="38"/>
      <c r="AA140" s="37"/>
      <c r="AB140" s="37"/>
    </row>
    <row r="141" spans="1:28" ht="11.85" customHeight="1">
      <c r="A141" s="40" t="s">
        <v>44</v>
      </c>
      <c r="B141" s="32"/>
      <c r="C141" s="37">
        <v>3363</v>
      </c>
      <c r="D141" s="37"/>
      <c r="E141" s="37">
        <v>13527</v>
      </c>
      <c r="F141" s="38"/>
      <c r="G141" s="38"/>
      <c r="H141" s="38">
        <v>16815</v>
      </c>
      <c r="I141" s="37">
        <v>67635</v>
      </c>
      <c r="J141" s="34"/>
      <c r="K141" s="37"/>
      <c r="L141" s="37"/>
      <c r="M141" s="16"/>
      <c r="N141" s="16"/>
      <c r="O141" s="38"/>
      <c r="P141" s="36"/>
      <c r="Q141" s="38"/>
      <c r="R141" s="36"/>
      <c r="S141" s="36"/>
      <c r="T141" s="38"/>
      <c r="U141" s="38"/>
      <c r="V141" s="37"/>
      <c r="W141" s="37"/>
      <c r="X141" s="37"/>
      <c r="Y141" s="38"/>
      <c r="AA141" s="37"/>
      <c r="AB141" s="37"/>
    </row>
    <row r="142" spans="1:28" ht="11.85" customHeight="1">
      <c r="A142" s="40" t="s">
        <v>45</v>
      </c>
      <c r="B142" s="40"/>
      <c r="C142" s="37">
        <v>20517</v>
      </c>
      <c r="D142" s="37"/>
      <c r="E142" s="37">
        <v>88743</v>
      </c>
      <c r="F142" s="38"/>
      <c r="G142" s="38"/>
      <c r="H142" s="38">
        <v>112550</v>
      </c>
      <c r="I142" s="37">
        <v>490445</v>
      </c>
      <c r="J142" s="42"/>
      <c r="K142" s="37"/>
      <c r="L142" s="37"/>
      <c r="M142" s="16"/>
      <c r="N142" s="16"/>
      <c r="O142" s="38"/>
      <c r="Q142" s="38"/>
      <c r="T142" s="38"/>
      <c r="U142" s="38"/>
      <c r="V142" s="37"/>
      <c r="W142" s="37"/>
      <c r="X142" s="37"/>
      <c r="Y142" s="38"/>
      <c r="AA142" s="37"/>
      <c r="AB142" s="37"/>
    </row>
    <row r="143" spans="1:28" ht="11.85" customHeight="1">
      <c r="A143" s="40" t="s">
        <v>48</v>
      </c>
      <c r="B143" s="40"/>
      <c r="C143" s="37">
        <v>2402</v>
      </c>
      <c r="D143" s="37"/>
      <c r="E143" s="37">
        <v>9662</v>
      </c>
      <c r="F143" s="38"/>
      <c r="G143" s="38"/>
      <c r="H143" s="38">
        <v>7610</v>
      </c>
      <c r="I143" s="37">
        <v>43910</v>
      </c>
      <c r="J143" s="42"/>
      <c r="K143" s="37"/>
      <c r="L143" s="37"/>
      <c r="M143" s="16"/>
      <c r="N143" s="16"/>
      <c r="O143" s="38"/>
      <c r="Q143" s="38"/>
      <c r="T143" s="38"/>
      <c r="U143" s="38"/>
      <c r="V143" s="37"/>
      <c r="W143" s="37"/>
      <c r="X143" s="37"/>
      <c r="Y143" s="6"/>
      <c r="Z143" s="6"/>
      <c r="AA143" s="37"/>
      <c r="AB143" s="37"/>
    </row>
    <row r="144" spans="1:28" ht="6" customHeight="1">
      <c r="A144" s="40"/>
      <c r="B144" s="40"/>
      <c r="C144" s="42"/>
      <c r="D144" s="42"/>
      <c r="E144" s="42"/>
      <c r="I144" s="42"/>
      <c r="J144" s="42"/>
      <c r="M144" s="16"/>
      <c r="N144" s="16"/>
      <c r="O144" s="38"/>
      <c r="P144" s="6"/>
      <c r="Q144" s="38"/>
      <c r="R144" s="6"/>
      <c r="S144" s="6"/>
      <c r="T144" s="38"/>
      <c r="U144" s="38"/>
      <c r="V144" s="37"/>
      <c r="W144" s="37"/>
      <c r="X144" s="37"/>
      <c r="Y144" s="38"/>
      <c r="AA144" s="37"/>
      <c r="AB144" s="37"/>
    </row>
    <row r="145" spans="1:28" s="36" customFormat="1" ht="11.85" customHeight="1">
      <c r="A145" s="40" t="s">
        <v>89</v>
      </c>
      <c r="B145" s="40"/>
      <c r="C145" s="37">
        <v>8645</v>
      </c>
      <c r="D145" s="37"/>
      <c r="E145" s="37">
        <v>41353</v>
      </c>
      <c r="F145" s="38"/>
      <c r="G145" s="38"/>
      <c r="H145" s="38">
        <v>51718</v>
      </c>
      <c r="I145" s="37">
        <v>247662</v>
      </c>
      <c r="J145" s="42"/>
      <c r="K145" s="37"/>
      <c r="L145" s="37"/>
      <c r="M145" s="16"/>
      <c r="N145" s="16"/>
      <c r="O145" s="52"/>
      <c r="P145" s="6"/>
      <c r="Q145" s="52"/>
      <c r="R145" s="6"/>
      <c r="S145" s="6"/>
      <c r="T145" s="52"/>
      <c r="U145" s="52"/>
      <c r="V145" s="37"/>
      <c r="W145" s="37"/>
      <c r="X145" s="37"/>
      <c r="Y145" s="38"/>
      <c r="Z145" s="39"/>
      <c r="AA145" s="37"/>
      <c r="AB145" s="37"/>
    </row>
    <row r="146" spans="1:28" ht="11.85" customHeight="1">
      <c r="A146" s="40" t="s">
        <v>45</v>
      </c>
      <c r="B146" s="40"/>
      <c r="C146" s="37">
        <v>8645</v>
      </c>
      <c r="D146" s="37"/>
      <c r="E146" s="37">
        <v>41353</v>
      </c>
      <c r="F146" s="38"/>
      <c r="G146" s="38"/>
      <c r="H146" s="38">
        <v>51718</v>
      </c>
      <c r="I146" s="37">
        <v>247662</v>
      </c>
      <c r="J146" s="42"/>
      <c r="K146" s="37"/>
      <c r="L146" s="37"/>
      <c r="M146" s="16"/>
      <c r="N146" s="16"/>
      <c r="O146" s="38"/>
      <c r="P146" s="36"/>
      <c r="Q146" s="38"/>
      <c r="R146" s="36"/>
      <c r="S146" s="36"/>
      <c r="T146" s="38"/>
      <c r="U146" s="38"/>
      <c r="V146" s="37"/>
      <c r="W146" s="37"/>
      <c r="X146" s="37"/>
      <c r="Y146" s="38"/>
      <c r="AA146" s="37"/>
      <c r="AB146" s="37"/>
    </row>
    <row r="147" spans="1:28" ht="11.85" customHeight="1">
      <c r="A147" s="40" t="s">
        <v>90</v>
      </c>
      <c r="B147" s="40"/>
      <c r="C147" s="37">
        <v>141</v>
      </c>
      <c r="D147" s="37"/>
      <c r="E147" s="37">
        <v>565</v>
      </c>
      <c r="F147" s="38"/>
      <c r="G147" s="38"/>
      <c r="H147" s="38">
        <v>1162</v>
      </c>
      <c r="I147" s="37">
        <v>4655</v>
      </c>
      <c r="J147" s="42"/>
      <c r="K147" s="37"/>
      <c r="L147" s="37"/>
      <c r="M147" s="16"/>
      <c r="N147" s="16"/>
      <c r="O147" s="38"/>
      <c r="Q147" s="38"/>
      <c r="T147" s="38"/>
      <c r="U147" s="38"/>
      <c r="V147" s="37"/>
      <c r="W147" s="37"/>
      <c r="X147" s="37"/>
      <c r="Y147" s="38"/>
      <c r="AA147" s="37"/>
      <c r="AB147" s="37"/>
    </row>
    <row r="148" spans="1:28" ht="11.85" customHeight="1">
      <c r="A148" s="40" t="s">
        <v>45</v>
      </c>
      <c r="B148" s="40"/>
      <c r="C148" s="37">
        <v>141</v>
      </c>
      <c r="D148" s="37"/>
      <c r="E148" s="37">
        <v>565</v>
      </c>
      <c r="F148" s="38"/>
      <c r="G148" s="38"/>
      <c r="H148" s="38">
        <v>1162</v>
      </c>
      <c r="I148" s="37">
        <v>4655</v>
      </c>
      <c r="J148" s="42"/>
      <c r="K148" s="37"/>
      <c r="L148" s="37"/>
      <c r="M148" s="16"/>
      <c r="N148" s="16"/>
      <c r="V148" s="37"/>
      <c r="W148" s="37"/>
      <c r="X148" s="37"/>
      <c r="Y148" s="38"/>
      <c r="AA148" s="37"/>
      <c r="AB148" s="37"/>
    </row>
    <row r="149" spans="1:28" ht="11.85" customHeight="1">
      <c r="A149" s="40" t="s">
        <v>91</v>
      </c>
      <c r="B149" s="40"/>
      <c r="C149" s="37">
        <v>371</v>
      </c>
      <c r="D149" s="37"/>
      <c r="E149" s="37">
        <v>1281</v>
      </c>
      <c r="F149" s="38"/>
      <c r="G149" s="38"/>
      <c r="H149" s="38">
        <v>1855</v>
      </c>
      <c r="I149" s="37">
        <v>6320</v>
      </c>
      <c r="J149" s="42"/>
      <c r="K149" s="37"/>
      <c r="L149" s="37"/>
      <c r="M149" s="16"/>
      <c r="N149" s="16"/>
      <c r="O149" s="38"/>
      <c r="Q149" s="38"/>
      <c r="T149" s="38"/>
      <c r="U149" s="38"/>
      <c r="V149" s="37"/>
      <c r="W149" s="37"/>
      <c r="X149" s="37"/>
      <c r="Y149" s="38"/>
      <c r="AA149" s="37"/>
      <c r="AB149" s="37"/>
    </row>
    <row r="150" spans="1:28" ht="11.85" customHeight="1">
      <c r="A150" s="40" t="s">
        <v>45</v>
      </c>
      <c r="B150" s="40"/>
      <c r="C150" s="37">
        <v>371</v>
      </c>
      <c r="D150" s="37"/>
      <c r="E150" s="37">
        <v>1281</v>
      </c>
      <c r="F150" s="38"/>
      <c r="G150" s="38"/>
      <c r="H150" s="38">
        <v>1855</v>
      </c>
      <c r="I150" s="37">
        <v>6320</v>
      </c>
      <c r="J150" s="42"/>
      <c r="K150" s="37"/>
      <c r="L150" s="37"/>
      <c r="M150" s="16"/>
      <c r="N150" s="16"/>
      <c r="V150" s="37"/>
      <c r="W150" s="37"/>
      <c r="X150" s="37"/>
      <c r="Y150" s="38"/>
      <c r="AA150" s="37"/>
      <c r="AB150" s="37"/>
    </row>
    <row r="151" spans="1:28" ht="11.85" customHeight="1">
      <c r="A151" s="40" t="s">
        <v>92</v>
      </c>
      <c r="B151" s="40"/>
      <c r="C151" s="37">
        <v>296</v>
      </c>
      <c r="D151" s="37"/>
      <c r="E151" s="37">
        <v>1169</v>
      </c>
      <c r="F151" s="38"/>
      <c r="G151" s="38"/>
      <c r="H151" s="38">
        <v>1717</v>
      </c>
      <c r="I151" s="37">
        <v>6780</v>
      </c>
      <c r="J151" s="42"/>
      <c r="K151" s="37"/>
      <c r="L151" s="37"/>
      <c r="M151" s="16"/>
      <c r="N151" s="16"/>
      <c r="O151" s="38"/>
      <c r="Q151" s="38"/>
      <c r="T151" s="38"/>
      <c r="U151" s="38"/>
      <c r="V151" s="37"/>
      <c r="W151" s="37"/>
      <c r="X151" s="37"/>
      <c r="Y151" s="38"/>
      <c r="AA151" s="37"/>
      <c r="AB151" s="37"/>
    </row>
    <row r="152" spans="1:28" ht="11.85" customHeight="1">
      <c r="A152" s="40" t="s">
        <v>45</v>
      </c>
      <c r="B152" s="40"/>
      <c r="C152" s="37">
        <v>296</v>
      </c>
      <c r="D152" s="37"/>
      <c r="E152" s="37">
        <v>1169</v>
      </c>
      <c r="F152" s="38"/>
      <c r="G152" s="38"/>
      <c r="H152" s="38">
        <v>1717</v>
      </c>
      <c r="I152" s="37">
        <v>6780</v>
      </c>
      <c r="J152" s="42"/>
      <c r="K152" s="37"/>
      <c r="L152" s="37"/>
      <c r="M152" s="16"/>
      <c r="N152" s="16"/>
      <c r="V152" s="37"/>
      <c r="W152" s="37"/>
      <c r="X152" s="37"/>
      <c r="Y152" s="38"/>
      <c r="AA152" s="37"/>
      <c r="AB152" s="37"/>
    </row>
    <row r="153" spans="1:28" ht="11.85" customHeight="1">
      <c r="A153" s="40" t="s">
        <v>93</v>
      </c>
      <c r="B153" s="40"/>
      <c r="C153" s="37">
        <v>423</v>
      </c>
      <c r="D153" s="37"/>
      <c r="E153" s="37">
        <v>1726</v>
      </c>
      <c r="F153" s="38"/>
      <c r="G153" s="38"/>
      <c r="H153" s="38">
        <v>2936</v>
      </c>
      <c r="I153" s="37">
        <v>11961</v>
      </c>
      <c r="J153" s="42"/>
      <c r="K153" s="37"/>
      <c r="L153" s="37"/>
      <c r="M153" s="16"/>
      <c r="N153" s="16"/>
      <c r="O153" s="38"/>
      <c r="Q153" s="38"/>
      <c r="T153" s="38"/>
      <c r="U153" s="38"/>
      <c r="V153" s="37"/>
      <c r="W153" s="37"/>
      <c r="X153" s="37"/>
      <c r="Y153" s="38"/>
      <c r="AA153" s="37"/>
      <c r="AB153" s="37"/>
    </row>
    <row r="154" spans="1:28" ht="11.85" customHeight="1">
      <c r="A154" s="40" t="s">
        <v>45</v>
      </c>
      <c r="B154" s="40"/>
      <c r="C154" s="37">
        <v>423</v>
      </c>
      <c r="D154" s="37"/>
      <c r="E154" s="37">
        <v>1726</v>
      </c>
      <c r="F154" s="38"/>
      <c r="G154" s="38"/>
      <c r="H154" s="38">
        <v>2936</v>
      </c>
      <c r="I154" s="37">
        <v>11961</v>
      </c>
      <c r="J154" s="42"/>
      <c r="K154" s="37"/>
      <c r="L154" s="37"/>
      <c r="M154" s="16"/>
      <c r="N154" s="16"/>
      <c r="V154" s="37"/>
      <c r="W154" s="37"/>
      <c r="X154" s="37"/>
      <c r="Y154" s="38"/>
      <c r="AA154" s="37"/>
      <c r="AB154" s="37"/>
    </row>
    <row r="155" spans="1:28" ht="11.85" customHeight="1">
      <c r="A155" s="40" t="s">
        <v>94</v>
      </c>
      <c r="B155" s="40"/>
      <c r="C155" s="37">
        <v>16273</v>
      </c>
      <c r="D155" s="37"/>
      <c r="E155" s="37">
        <v>65473</v>
      </c>
      <c r="F155" s="38"/>
      <c r="G155" s="38"/>
      <c r="H155" s="38">
        <v>77194</v>
      </c>
      <c r="I155" s="37">
        <v>323529</v>
      </c>
      <c r="J155" s="42"/>
      <c r="K155" s="37"/>
      <c r="L155" s="37"/>
      <c r="M155" s="16"/>
      <c r="N155" s="16"/>
      <c r="O155" s="38"/>
      <c r="Q155" s="38"/>
      <c r="T155" s="38"/>
      <c r="U155" s="38"/>
      <c r="V155" s="37"/>
      <c r="W155" s="37"/>
      <c r="X155" s="37"/>
      <c r="Y155" s="38"/>
      <c r="AA155" s="37"/>
      <c r="AB155" s="37"/>
    </row>
    <row r="156" spans="1:28" ht="11.85" customHeight="1">
      <c r="A156" s="40" t="s">
        <v>44</v>
      </c>
      <c r="B156" s="40"/>
      <c r="C156" s="37">
        <v>3363</v>
      </c>
      <c r="D156" s="37"/>
      <c r="E156" s="37">
        <v>13527</v>
      </c>
      <c r="F156" s="38"/>
      <c r="G156" s="38"/>
      <c r="H156" s="38">
        <v>16815</v>
      </c>
      <c r="I156" s="37">
        <v>67635</v>
      </c>
      <c r="J156" s="42"/>
      <c r="K156" s="37"/>
      <c r="L156" s="37"/>
      <c r="M156" s="16"/>
      <c r="N156" s="16"/>
      <c r="V156" s="37"/>
      <c r="W156" s="37"/>
      <c r="X156" s="37"/>
      <c r="Y156" s="38"/>
      <c r="AA156" s="37"/>
      <c r="AB156" s="37"/>
    </row>
    <row r="157" spans="1:28" ht="11.85" customHeight="1">
      <c r="A157" s="40" t="s">
        <v>45</v>
      </c>
      <c r="B157" s="40"/>
      <c r="C157" s="37">
        <v>10508</v>
      </c>
      <c r="D157" s="37"/>
      <c r="E157" s="37">
        <v>42284</v>
      </c>
      <c r="F157" s="38"/>
      <c r="G157" s="38"/>
      <c r="H157" s="38">
        <v>52769</v>
      </c>
      <c r="I157" s="37">
        <v>211984</v>
      </c>
      <c r="J157" s="42"/>
      <c r="K157" s="37"/>
      <c r="L157" s="37"/>
      <c r="M157" s="16"/>
      <c r="N157" s="16"/>
      <c r="V157" s="37"/>
      <c r="W157" s="37"/>
      <c r="X157" s="37"/>
      <c r="Y157" s="38"/>
      <c r="AA157" s="37"/>
      <c r="AB157" s="37"/>
    </row>
    <row r="158" spans="1:28" ht="11.85" customHeight="1">
      <c r="A158" s="40" t="s">
        <v>48</v>
      </c>
      <c r="B158" s="40"/>
      <c r="C158" s="37">
        <v>2402</v>
      </c>
      <c r="D158" s="37"/>
      <c r="E158" s="37">
        <v>9662</v>
      </c>
      <c r="F158" s="38"/>
      <c r="G158" s="38"/>
      <c r="H158" s="38">
        <v>7610</v>
      </c>
      <c r="I158" s="37">
        <v>43910</v>
      </c>
      <c r="J158" s="42"/>
      <c r="K158" s="37"/>
      <c r="L158" s="37"/>
      <c r="M158" s="16"/>
      <c r="N158" s="16"/>
      <c r="V158" s="37"/>
      <c r="W158" s="37"/>
      <c r="X158" s="37"/>
      <c r="Y158" s="38"/>
      <c r="AA158" s="37"/>
      <c r="AB158" s="37"/>
    </row>
    <row r="159" spans="1:28" ht="11.85" customHeight="1">
      <c r="A159" s="40" t="s">
        <v>95</v>
      </c>
      <c r="B159" s="40"/>
      <c r="C159" s="37">
        <v>133</v>
      </c>
      <c r="D159" s="37"/>
      <c r="E159" s="37">
        <v>365</v>
      </c>
      <c r="F159" s="38"/>
      <c r="G159" s="38"/>
      <c r="H159" s="38">
        <v>393</v>
      </c>
      <c r="I159" s="37">
        <v>1083</v>
      </c>
      <c r="J159" s="42"/>
      <c r="K159" s="37"/>
      <c r="L159" s="37"/>
      <c r="M159" s="16"/>
      <c r="N159" s="16"/>
      <c r="O159" s="38"/>
      <c r="Q159" s="38"/>
      <c r="T159" s="38"/>
      <c r="U159" s="38"/>
      <c r="V159" s="37"/>
      <c r="W159" s="37"/>
      <c r="X159" s="37"/>
      <c r="Y159" s="38"/>
      <c r="AA159" s="37"/>
      <c r="AB159" s="37"/>
    </row>
    <row r="160" spans="1:28" ht="11.85" customHeight="1">
      <c r="A160" s="40" t="s">
        <v>45</v>
      </c>
      <c r="B160" s="40"/>
      <c r="C160" s="37">
        <v>133</v>
      </c>
      <c r="D160" s="37"/>
      <c r="E160" s="37">
        <v>365</v>
      </c>
      <c r="F160" s="38"/>
      <c r="G160" s="38"/>
      <c r="H160" s="38">
        <v>393</v>
      </c>
      <c r="I160" s="37">
        <v>1083</v>
      </c>
      <c r="J160" s="42"/>
      <c r="K160" s="37"/>
      <c r="L160" s="37"/>
      <c r="M160" s="16"/>
      <c r="N160" s="16"/>
      <c r="V160" s="37"/>
      <c r="W160" s="37"/>
      <c r="X160" s="37"/>
      <c r="AA160" s="37"/>
      <c r="AB160" s="37"/>
    </row>
    <row r="161" spans="1:28" ht="6" customHeight="1">
      <c r="A161" s="40"/>
      <c r="B161" s="40"/>
      <c r="C161" s="37"/>
      <c r="D161" s="37"/>
      <c r="E161" s="37"/>
      <c r="F161" s="38"/>
      <c r="G161" s="38"/>
      <c r="H161" s="38"/>
      <c r="I161" s="37"/>
      <c r="J161" s="42"/>
      <c r="K161" s="37"/>
      <c r="L161" s="37"/>
      <c r="M161" s="16"/>
      <c r="N161" s="16"/>
      <c r="V161" s="37"/>
      <c r="W161" s="37"/>
      <c r="X161" s="37"/>
      <c r="Y161" s="38"/>
      <c r="AA161" s="37"/>
      <c r="AB161" s="37"/>
    </row>
    <row r="162" spans="1:28" ht="11.85" customHeight="1">
      <c r="A162" s="32" t="s">
        <v>96</v>
      </c>
      <c r="B162" s="32"/>
      <c r="C162" s="16">
        <v>329259</v>
      </c>
      <c r="D162" s="16"/>
      <c r="E162" s="16" t="s">
        <v>97</v>
      </c>
      <c r="F162" s="35"/>
      <c r="G162" s="35"/>
      <c r="H162" s="16">
        <v>2045947</v>
      </c>
      <c r="I162" s="16" t="s">
        <v>98</v>
      </c>
      <c r="J162" s="34"/>
      <c r="K162" s="16"/>
      <c r="L162" s="16"/>
      <c r="M162" s="16"/>
      <c r="N162" s="16"/>
      <c r="O162" s="35"/>
      <c r="Q162" s="35"/>
      <c r="T162" s="35"/>
      <c r="U162" s="35"/>
      <c r="V162" s="37"/>
      <c r="W162" s="37"/>
      <c r="X162" s="37"/>
      <c r="Y162" s="38"/>
      <c r="AA162" s="37"/>
      <c r="AB162" s="37"/>
    </row>
    <row r="163" spans="1:28" ht="11.85" customHeight="1">
      <c r="A163" s="40" t="s">
        <v>44</v>
      </c>
      <c r="B163" s="40"/>
      <c r="C163" s="37">
        <v>81652</v>
      </c>
      <c r="D163" s="37"/>
      <c r="E163" s="37">
        <v>333969</v>
      </c>
      <c r="F163" s="38"/>
      <c r="G163" s="38"/>
      <c r="H163" s="38">
        <v>449086</v>
      </c>
      <c r="I163" s="37">
        <v>1836827</v>
      </c>
      <c r="J163" s="42"/>
      <c r="K163" s="37"/>
      <c r="L163" s="37"/>
      <c r="M163" s="16"/>
      <c r="N163" s="16"/>
      <c r="O163" s="38"/>
      <c r="Q163" s="38"/>
      <c r="T163" s="38"/>
      <c r="U163" s="38"/>
      <c r="V163" s="37"/>
      <c r="W163" s="37"/>
      <c r="X163" s="37"/>
      <c r="Y163" s="38"/>
      <c r="AA163" s="37"/>
      <c r="AB163" s="37"/>
    </row>
    <row r="164" spans="1:28" ht="11.85" customHeight="1">
      <c r="A164" s="40" t="s">
        <v>45</v>
      </c>
      <c r="B164" s="40"/>
      <c r="C164" s="37">
        <v>185955</v>
      </c>
      <c r="D164" s="37"/>
      <c r="E164" s="37" t="s">
        <v>99</v>
      </c>
      <c r="F164" s="38"/>
      <c r="G164" s="38"/>
      <c r="H164" s="38">
        <v>978060</v>
      </c>
      <c r="I164" s="37" t="s">
        <v>100</v>
      </c>
      <c r="J164" s="42"/>
      <c r="K164" s="37"/>
      <c r="L164" s="37"/>
      <c r="M164" s="16"/>
      <c r="N164" s="16"/>
      <c r="O164" s="38"/>
      <c r="Q164" s="38"/>
      <c r="T164" s="38"/>
      <c r="U164" s="38"/>
      <c r="V164" s="37"/>
      <c r="W164" s="37"/>
      <c r="X164" s="37"/>
      <c r="Y164" s="38"/>
      <c r="AA164" s="37"/>
      <c r="AB164" s="37"/>
    </row>
    <row r="165" spans="1:28" ht="11.85" customHeight="1">
      <c r="A165" s="40" t="s">
        <v>48</v>
      </c>
      <c r="B165" s="40"/>
      <c r="C165" s="37">
        <v>21185</v>
      </c>
      <c r="D165" s="37"/>
      <c r="E165" s="37">
        <v>73129</v>
      </c>
      <c r="F165" s="38"/>
      <c r="G165" s="38"/>
      <c r="H165" s="38">
        <v>99993</v>
      </c>
      <c r="I165" s="37">
        <v>345172</v>
      </c>
      <c r="J165" s="42"/>
      <c r="K165" s="37"/>
      <c r="L165" s="37"/>
      <c r="M165" s="16"/>
      <c r="N165" s="16"/>
      <c r="O165" s="38"/>
      <c r="Q165" s="38"/>
      <c r="T165" s="38"/>
      <c r="U165" s="38"/>
      <c r="V165" s="37"/>
      <c r="W165" s="37"/>
      <c r="X165" s="37"/>
      <c r="Y165" s="38"/>
      <c r="AA165" s="37"/>
      <c r="AB165" s="37"/>
    </row>
    <row r="166" spans="1:28" ht="11.85" customHeight="1">
      <c r="A166" s="40" t="s">
        <v>49</v>
      </c>
      <c r="B166" s="40"/>
      <c r="C166" s="37">
        <v>40467</v>
      </c>
      <c r="D166" s="37"/>
      <c r="E166" s="37">
        <v>142783</v>
      </c>
      <c r="F166" s="38"/>
      <c r="G166" s="38"/>
      <c r="H166" s="27">
        <v>518808</v>
      </c>
      <c r="I166" s="37">
        <v>1847589</v>
      </c>
      <c r="J166" s="42"/>
      <c r="K166" s="37"/>
      <c r="L166" s="37"/>
      <c r="M166" s="16"/>
      <c r="N166" s="16"/>
      <c r="O166" s="38"/>
      <c r="Q166" s="38"/>
      <c r="T166" s="38"/>
      <c r="U166" s="38"/>
      <c r="V166" s="27"/>
      <c r="W166" s="27"/>
      <c r="X166" s="27"/>
      <c r="AA166" s="27"/>
      <c r="AB166" s="27"/>
    </row>
    <row r="167" spans="1:28" ht="6" customHeight="1">
      <c r="C167" s="53"/>
      <c r="D167" s="53"/>
      <c r="E167" s="53"/>
      <c r="F167" s="38"/>
      <c r="G167" s="38"/>
      <c r="H167" s="38"/>
      <c r="I167" s="53"/>
      <c r="J167" s="54"/>
      <c r="K167" s="27"/>
      <c r="L167" s="27"/>
      <c r="M167" s="16"/>
      <c r="N167" s="16"/>
      <c r="O167" s="38"/>
      <c r="Q167" s="38"/>
      <c r="T167" s="38"/>
      <c r="U167" s="38"/>
      <c r="W167" s="37"/>
      <c r="Y167" s="38"/>
    </row>
    <row r="168" spans="1:28" ht="11.85" customHeight="1">
      <c r="A168" s="39" t="s">
        <v>101</v>
      </c>
      <c r="C168" s="55">
        <v>110</v>
      </c>
      <c r="E168" s="39">
        <v>407</v>
      </c>
      <c r="H168" s="55">
        <v>515</v>
      </c>
      <c r="I168" s="37">
        <v>2007</v>
      </c>
      <c r="L168" s="37"/>
      <c r="M168" s="16"/>
      <c r="N168" s="16"/>
      <c r="O168" s="38"/>
      <c r="Q168" s="38"/>
      <c r="T168" s="38"/>
      <c r="U168" s="38"/>
      <c r="W168" s="37"/>
      <c r="Y168" s="38"/>
    </row>
    <row r="169" spans="1:28" ht="11.85" customHeight="1">
      <c r="A169" s="39" t="s">
        <v>45</v>
      </c>
      <c r="C169" s="55">
        <v>110</v>
      </c>
      <c r="E169" s="39">
        <v>407</v>
      </c>
      <c r="H169" s="55">
        <v>515</v>
      </c>
      <c r="I169" s="37">
        <v>2007</v>
      </c>
      <c r="L169" s="37"/>
      <c r="M169" s="16"/>
      <c r="N169" s="16"/>
      <c r="V169" s="37"/>
      <c r="W169" s="37"/>
      <c r="X169" s="37"/>
      <c r="Y169" s="38"/>
      <c r="AA169" s="37"/>
      <c r="AB169" s="37"/>
    </row>
    <row r="170" spans="1:28" ht="11.85" customHeight="1">
      <c r="A170" s="332" t="s">
        <v>102</v>
      </c>
      <c r="B170" s="333"/>
      <c r="C170" s="37">
        <v>329149</v>
      </c>
      <c r="D170" s="37"/>
      <c r="E170" s="37" t="s">
        <v>103</v>
      </c>
      <c r="F170" s="38"/>
      <c r="G170" s="38"/>
      <c r="H170" s="37">
        <v>2045432</v>
      </c>
      <c r="I170" s="37" t="s">
        <v>104</v>
      </c>
      <c r="J170" s="42"/>
      <c r="K170" s="37"/>
      <c r="L170" s="37"/>
      <c r="M170" s="16"/>
      <c r="N170" s="16"/>
      <c r="O170" s="35"/>
      <c r="Q170" s="35"/>
      <c r="T170" s="35"/>
      <c r="U170" s="35"/>
      <c r="V170" s="37"/>
      <c r="W170" s="37"/>
      <c r="X170" s="37"/>
      <c r="Y170" s="38"/>
      <c r="AA170" s="37"/>
      <c r="AB170" s="37"/>
    </row>
    <row r="171" spans="1:28" ht="11.85" customHeight="1">
      <c r="A171" s="40" t="s">
        <v>44</v>
      </c>
      <c r="B171" s="40"/>
      <c r="C171" s="37">
        <v>81652</v>
      </c>
      <c r="D171" s="37"/>
      <c r="E171" s="37">
        <v>333969</v>
      </c>
      <c r="F171" s="38"/>
      <c r="G171" s="38"/>
      <c r="H171" s="38">
        <v>449086</v>
      </c>
      <c r="I171" s="37">
        <v>1836827</v>
      </c>
      <c r="J171" s="42"/>
      <c r="K171" s="37"/>
      <c r="L171" s="37"/>
      <c r="M171" s="16"/>
      <c r="N171" s="16"/>
      <c r="V171" s="37"/>
      <c r="W171" s="37"/>
      <c r="X171" s="37"/>
      <c r="Y171" s="38"/>
      <c r="AA171" s="37"/>
      <c r="AB171" s="37"/>
    </row>
    <row r="172" spans="1:28" ht="11.85" customHeight="1">
      <c r="A172" s="40" t="s">
        <v>45</v>
      </c>
      <c r="B172" s="40"/>
      <c r="C172" s="37">
        <v>185845</v>
      </c>
      <c r="D172" s="37"/>
      <c r="E172" s="37" t="s">
        <v>105</v>
      </c>
      <c r="F172" s="38"/>
      <c r="G172" s="38"/>
      <c r="H172" s="38">
        <v>977545</v>
      </c>
      <c r="I172" s="37" t="s">
        <v>106</v>
      </c>
      <c r="J172" s="42"/>
      <c r="K172" s="37"/>
      <c r="L172" s="37"/>
      <c r="M172" s="16"/>
      <c r="N172" s="16"/>
      <c r="V172" s="37"/>
      <c r="W172" s="37"/>
      <c r="X172" s="37"/>
      <c r="Y172" s="38"/>
      <c r="AA172" s="37"/>
      <c r="AB172" s="37"/>
    </row>
    <row r="173" spans="1:28" ht="11.85" customHeight="1">
      <c r="A173" s="40" t="s">
        <v>48</v>
      </c>
      <c r="B173" s="40"/>
      <c r="C173" s="37">
        <v>21185</v>
      </c>
      <c r="D173" s="37"/>
      <c r="E173" s="37">
        <v>73129</v>
      </c>
      <c r="F173" s="38"/>
      <c r="G173" s="38"/>
      <c r="H173" s="38">
        <v>99993</v>
      </c>
      <c r="I173" s="37">
        <v>345172</v>
      </c>
      <c r="J173" s="42"/>
      <c r="K173" s="37"/>
      <c r="L173" s="37"/>
      <c r="M173" s="16"/>
      <c r="N173" s="16"/>
      <c r="V173" s="37"/>
      <c r="W173" s="37"/>
      <c r="X173" s="37"/>
      <c r="Y173" s="38"/>
      <c r="AA173" s="37"/>
      <c r="AB173" s="37"/>
    </row>
    <row r="174" spans="1:28" ht="11.85" customHeight="1">
      <c r="A174" s="40" t="s">
        <v>49</v>
      </c>
      <c r="B174" s="40"/>
      <c r="C174" s="37">
        <v>40467</v>
      </c>
      <c r="D174" s="37"/>
      <c r="E174" s="37">
        <v>142783</v>
      </c>
      <c r="F174" s="38"/>
      <c r="G174" s="38"/>
      <c r="H174" s="27">
        <v>518808</v>
      </c>
      <c r="I174" s="37">
        <v>1847589</v>
      </c>
      <c r="J174" s="42"/>
      <c r="K174" s="37"/>
      <c r="L174" s="37"/>
      <c r="M174" s="16"/>
      <c r="N174" s="16"/>
      <c r="V174" s="38"/>
      <c r="W174" s="38"/>
      <c r="X174" s="38"/>
      <c r="AA174" s="38"/>
      <c r="AB174" s="38"/>
    </row>
    <row r="175" spans="1:28" ht="6" customHeight="1">
      <c r="C175" s="38"/>
      <c r="D175" s="38"/>
      <c r="E175" s="38"/>
      <c r="F175" s="38"/>
      <c r="G175" s="38"/>
      <c r="H175" s="38"/>
      <c r="I175" s="38"/>
      <c r="J175" s="44"/>
      <c r="K175" s="38"/>
      <c r="L175" s="38"/>
      <c r="M175" s="16"/>
      <c r="N175" s="16"/>
      <c r="V175" s="38"/>
      <c r="W175" s="38"/>
      <c r="X175" s="38"/>
      <c r="AA175" s="38"/>
      <c r="AB175" s="38"/>
    </row>
    <row r="176" spans="1:28" ht="4.5" customHeight="1">
      <c r="C176" s="38"/>
      <c r="D176" s="38"/>
      <c r="E176" s="38"/>
      <c r="F176" s="38"/>
      <c r="G176" s="38"/>
      <c r="H176" s="38"/>
      <c r="I176" s="38"/>
      <c r="J176" s="44"/>
      <c r="K176" s="38"/>
      <c r="L176" s="38"/>
      <c r="M176" s="16"/>
      <c r="N176" s="16"/>
    </row>
    <row r="177" spans="1:28" ht="11.85" customHeight="1">
      <c r="A177" s="329" t="s">
        <v>107</v>
      </c>
      <c r="B177" s="330"/>
      <c r="C177" s="35">
        <v>59378</v>
      </c>
      <c r="D177" s="35"/>
      <c r="E177" s="35">
        <v>202400</v>
      </c>
      <c r="F177" s="35"/>
      <c r="G177" s="35"/>
      <c r="H177" s="35">
        <v>280676</v>
      </c>
      <c r="I177" s="35">
        <v>992920</v>
      </c>
      <c r="J177" s="56"/>
      <c r="K177" s="35"/>
      <c r="L177" s="35"/>
      <c r="M177" s="16"/>
      <c r="N177" s="16"/>
      <c r="O177" s="38"/>
      <c r="Q177" s="38"/>
      <c r="T177" s="38"/>
      <c r="U177" s="38"/>
      <c r="V177" s="38"/>
      <c r="W177" s="38"/>
      <c r="X177" s="38"/>
      <c r="Y177" s="38"/>
      <c r="AA177" s="38"/>
      <c r="AB177" s="38"/>
    </row>
    <row r="178" spans="1:28" ht="11.85" customHeight="1">
      <c r="A178" s="40" t="s">
        <v>44</v>
      </c>
      <c r="B178" s="40"/>
      <c r="C178" s="38">
        <v>20308</v>
      </c>
      <c r="D178" s="38"/>
      <c r="E178" s="38">
        <v>62522</v>
      </c>
      <c r="F178" s="38"/>
      <c r="G178" s="38"/>
      <c r="H178" s="38">
        <v>94433</v>
      </c>
      <c r="I178" s="38">
        <v>288281</v>
      </c>
      <c r="J178" s="44"/>
      <c r="K178" s="38"/>
      <c r="L178" s="38"/>
      <c r="M178" s="16"/>
      <c r="N178" s="16"/>
      <c r="O178" s="38"/>
      <c r="Q178" s="38"/>
      <c r="T178" s="38"/>
      <c r="U178" s="38"/>
      <c r="V178" s="38"/>
      <c r="W178" s="38"/>
      <c r="X178" s="38"/>
      <c r="Y178" s="38"/>
      <c r="AA178" s="38"/>
      <c r="AB178" s="38"/>
    </row>
    <row r="179" spans="1:28" ht="11.85" customHeight="1">
      <c r="A179" s="40" t="s">
        <v>45</v>
      </c>
      <c r="B179" s="40"/>
      <c r="C179" s="38">
        <v>29163</v>
      </c>
      <c r="D179" s="38"/>
      <c r="E179" s="38">
        <v>108402</v>
      </c>
      <c r="F179" s="38"/>
      <c r="G179" s="38"/>
      <c r="H179" s="38">
        <v>155634</v>
      </c>
      <c r="I179" s="38">
        <v>606743</v>
      </c>
      <c r="J179" s="44"/>
      <c r="K179" s="38"/>
      <c r="L179" s="38"/>
      <c r="M179" s="16"/>
      <c r="N179" s="16"/>
      <c r="O179" s="38"/>
      <c r="Q179" s="38"/>
      <c r="T179" s="38"/>
      <c r="U179" s="38"/>
      <c r="V179" s="38"/>
      <c r="W179" s="38"/>
      <c r="X179" s="38"/>
      <c r="Y179" s="38"/>
      <c r="AA179" s="38"/>
      <c r="AB179" s="38"/>
    </row>
    <row r="180" spans="1:28" ht="11.85" customHeight="1">
      <c r="A180" s="40" t="s">
        <v>48</v>
      </c>
      <c r="B180" s="40"/>
      <c r="C180" s="38">
        <v>9907</v>
      </c>
      <c r="D180" s="38"/>
      <c r="E180" s="38">
        <v>31476</v>
      </c>
      <c r="F180" s="38"/>
      <c r="G180" s="38"/>
      <c r="H180" s="38">
        <v>30609</v>
      </c>
      <c r="I180" s="38">
        <v>97896</v>
      </c>
      <c r="J180" s="44"/>
      <c r="K180" s="38"/>
      <c r="L180" s="38"/>
      <c r="M180" s="16"/>
      <c r="N180" s="16"/>
      <c r="O180" s="38"/>
      <c r="Q180" s="38"/>
      <c r="T180" s="38"/>
      <c r="U180" s="38"/>
      <c r="V180" s="38"/>
      <c r="W180" s="38"/>
      <c r="X180" s="38"/>
      <c r="Y180" s="38"/>
      <c r="AA180" s="38"/>
      <c r="AB180" s="38"/>
    </row>
    <row r="181" spans="1:28" ht="6" customHeight="1">
      <c r="C181" s="38"/>
      <c r="D181" s="38"/>
      <c r="E181" s="38"/>
      <c r="F181" s="38"/>
      <c r="G181" s="38"/>
      <c r="H181" s="38"/>
      <c r="I181" s="38"/>
      <c r="J181" s="44"/>
      <c r="K181" s="38"/>
      <c r="L181" s="38"/>
      <c r="M181" s="16"/>
      <c r="N181" s="16"/>
      <c r="O181" s="38"/>
      <c r="Q181" s="38"/>
      <c r="T181" s="38"/>
      <c r="U181" s="38"/>
      <c r="V181" s="38"/>
      <c r="W181" s="38"/>
      <c r="X181" s="38"/>
      <c r="AA181" s="38"/>
      <c r="AB181" s="38"/>
    </row>
    <row r="182" spans="1:28" ht="11.85" customHeight="1">
      <c r="A182" s="32" t="s">
        <v>108</v>
      </c>
      <c r="B182" s="32"/>
      <c r="C182" s="16">
        <v>16749</v>
      </c>
      <c r="D182" s="16"/>
      <c r="E182" s="16">
        <v>62699</v>
      </c>
      <c r="F182" s="35"/>
      <c r="G182" s="35"/>
      <c r="H182" s="35">
        <v>92108</v>
      </c>
      <c r="I182" s="16">
        <v>376405</v>
      </c>
      <c r="J182" s="34"/>
      <c r="K182" s="16"/>
      <c r="L182" s="16"/>
      <c r="M182" s="16"/>
      <c r="N182" s="16"/>
      <c r="O182" s="38"/>
      <c r="Q182" s="38"/>
      <c r="T182" s="38"/>
      <c r="U182" s="38"/>
      <c r="V182" s="37"/>
      <c r="W182" s="37"/>
      <c r="X182" s="37"/>
      <c r="Y182" s="38"/>
      <c r="AA182" s="37"/>
      <c r="AB182" s="37"/>
    </row>
    <row r="183" spans="1:28" ht="11.85" customHeight="1">
      <c r="A183" s="40" t="s">
        <v>44</v>
      </c>
      <c r="B183" s="32"/>
      <c r="C183" s="37">
        <v>1539</v>
      </c>
      <c r="D183" s="37"/>
      <c r="E183" s="37">
        <v>4959</v>
      </c>
      <c r="F183" s="38"/>
      <c r="G183" s="38"/>
      <c r="H183" s="38">
        <v>7254</v>
      </c>
      <c r="I183" s="37">
        <v>26970</v>
      </c>
      <c r="J183" s="34"/>
      <c r="K183" s="37"/>
      <c r="L183" s="37"/>
      <c r="M183" s="16"/>
      <c r="N183" s="16"/>
      <c r="O183" s="38"/>
      <c r="Q183" s="38"/>
      <c r="T183" s="38"/>
      <c r="U183" s="38"/>
      <c r="V183" s="37"/>
      <c r="W183" s="37"/>
      <c r="X183" s="37"/>
      <c r="Y183" s="38"/>
      <c r="AA183" s="37"/>
      <c r="AB183" s="37"/>
    </row>
    <row r="184" spans="1:28" ht="11.85" customHeight="1">
      <c r="A184" s="40" t="s">
        <v>45</v>
      </c>
      <c r="B184" s="40"/>
      <c r="C184" s="37">
        <v>14988</v>
      </c>
      <c r="D184" s="37"/>
      <c r="E184" s="37">
        <v>56873</v>
      </c>
      <c r="F184" s="38"/>
      <c r="G184" s="38"/>
      <c r="H184" s="38">
        <v>83300</v>
      </c>
      <c r="I184" s="37">
        <v>343366</v>
      </c>
      <c r="J184" s="42"/>
      <c r="K184" s="37"/>
      <c r="L184" s="37"/>
      <c r="M184" s="16"/>
      <c r="N184" s="16"/>
      <c r="O184" s="38"/>
      <c r="Q184" s="38"/>
      <c r="T184" s="38"/>
      <c r="U184" s="38"/>
      <c r="V184" s="37"/>
      <c r="W184" s="37"/>
      <c r="X184" s="37"/>
      <c r="Y184" s="38"/>
      <c r="AA184" s="37"/>
      <c r="AB184" s="37"/>
    </row>
    <row r="185" spans="1:28" ht="11.85" customHeight="1">
      <c r="A185" s="40" t="s">
        <v>48</v>
      </c>
      <c r="B185" s="40"/>
      <c r="C185" s="37">
        <v>222</v>
      </c>
      <c r="D185" s="37"/>
      <c r="E185" s="37">
        <v>867</v>
      </c>
      <c r="F185" s="38"/>
      <c r="G185" s="38"/>
      <c r="H185" s="38">
        <v>1554</v>
      </c>
      <c r="I185" s="37">
        <v>6069</v>
      </c>
      <c r="J185" s="42"/>
      <c r="K185" s="37"/>
      <c r="L185" s="37"/>
      <c r="M185" s="16"/>
      <c r="N185" s="16"/>
      <c r="O185" s="38"/>
      <c r="Q185" s="38"/>
      <c r="T185" s="38"/>
      <c r="U185" s="38"/>
      <c r="V185" s="37"/>
      <c r="W185" s="37"/>
      <c r="X185" s="37"/>
      <c r="Y185" s="38"/>
      <c r="AA185" s="37"/>
      <c r="AB185" s="37"/>
    </row>
    <row r="186" spans="1:28" ht="6" customHeight="1">
      <c r="A186" s="40"/>
      <c r="B186" s="40"/>
      <c r="C186" s="37"/>
      <c r="D186" s="37"/>
      <c r="E186" s="37"/>
      <c r="F186" s="38"/>
      <c r="G186" s="38"/>
      <c r="H186" s="38"/>
      <c r="I186" s="37"/>
      <c r="J186" s="42"/>
      <c r="K186" s="37"/>
      <c r="L186" s="37"/>
      <c r="M186" s="16"/>
      <c r="N186" s="16"/>
      <c r="O186" s="38"/>
      <c r="Q186" s="38"/>
      <c r="T186" s="38"/>
      <c r="U186" s="38"/>
      <c r="V186" s="37"/>
      <c r="W186" s="37"/>
      <c r="X186" s="37"/>
      <c r="AA186" s="37"/>
      <c r="AB186" s="37"/>
    </row>
    <row r="187" spans="1:28" ht="11.85" customHeight="1">
      <c r="A187" s="40" t="s">
        <v>109</v>
      </c>
      <c r="B187" s="40"/>
      <c r="C187" s="37">
        <v>14936</v>
      </c>
      <c r="D187" s="37"/>
      <c r="E187" s="37">
        <v>54970</v>
      </c>
      <c r="F187" s="38"/>
      <c r="G187" s="38"/>
      <c r="H187" s="38">
        <v>81536</v>
      </c>
      <c r="I187" s="37">
        <v>331856</v>
      </c>
      <c r="J187" s="42"/>
      <c r="K187" s="37"/>
      <c r="L187" s="37"/>
      <c r="M187" s="16"/>
      <c r="N187" s="16"/>
      <c r="O187" s="38"/>
      <c r="Q187" s="38"/>
      <c r="T187" s="38"/>
      <c r="U187" s="38"/>
      <c r="V187" s="37"/>
      <c r="W187" s="37"/>
      <c r="X187" s="37"/>
      <c r="Y187" s="38"/>
      <c r="AA187" s="37"/>
      <c r="AB187" s="37"/>
    </row>
    <row r="188" spans="1:28" ht="11.85" customHeight="1">
      <c r="A188" s="40" t="s">
        <v>44</v>
      </c>
      <c r="B188" s="40"/>
      <c r="C188" s="37">
        <v>1539</v>
      </c>
      <c r="D188" s="37"/>
      <c r="E188" s="37">
        <v>4959</v>
      </c>
      <c r="F188" s="38"/>
      <c r="G188" s="38"/>
      <c r="H188" s="38">
        <v>7254</v>
      </c>
      <c r="I188" s="37">
        <v>26970</v>
      </c>
      <c r="J188" s="42"/>
      <c r="K188" s="37"/>
      <c r="L188" s="37"/>
      <c r="M188" s="16"/>
      <c r="N188" s="16"/>
      <c r="V188" s="37"/>
      <c r="W188" s="37"/>
      <c r="X188" s="37"/>
      <c r="Y188" s="38"/>
      <c r="AA188" s="37"/>
      <c r="AB188" s="37"/>
    </row>
    <row r="189" spans="1:28" ht="11.85" customHeight="1">
      <c r="A189" s="40" t="s">
        <v>45</v>
      </c>
      <c r="B189" s="40"/>
      <c r="C189" s="37">
        <v>13397</v>
      </c>
      <c r="D189" s="37"/>
      <c r="E189" s="37">
        <v>50011</v>
      </c>
      <c r="F189" s="38"/>
      <c r="G189" s="38"/>
      <c r="H189" s="38">
        <v>74282</v>
      </c>
      <c r="I189" s="37">
        <v>304886</v>
      </c>
      <c r="J189" s="42"/>
      <c r="K189" s="37"/>
      <c r="L189" s="37"/>
      <c r="M189" s="16"/>
      <c r="N189" s="16"/>
      <c r="V189" s="37"/>
      <c r="W189" s="37"/>
      <c r="X189" s="37"/>
      <c r="Y189" s="38"/>
      <c r="AA189" s="37"/>
      <c r="AB189" s="37"/>
    </row>
    <row r="190" spans="1:28" ht="11.85" customHeight="1">
      <c r="A190" s="40" t="s">
        <v>110</v>
      </c>
      <c r="B190" s="40"/>
      <c r="C190" s="37">
        <v>634</v>
      </c>
      <c r="D190" s="37"/>
      <c r="E190" s="37">
        <v>2796</v>
      </c>
      <c r="F190" s="38"/>
      <c r="G190" s="38"/>
      <c r="H190" s="38">
        <v>5262</v>
      </c>
      <c r="I190" s="37">
        <v>23430</v>
      </c>
      <c r="J190" s="42"/>
      <c r="K190" s="37"/>
      <c r="L190" s="37"/>
      <c r="M190" s="16"/>
      <c r="N190" s="16"/>
      <c r="O190" s="38"/>
      <c r="Q190" s="38"/>
      <c r="T190" s="38"/>
      <c r="U190" s="38"/>
      <c r="V190" s="37"/>
      <c r="W190" s="37"/>
      <c r="X190" s="37"/>
      <c r="Y190" s="38"/>
      <c r="AA190" s="37"/>
      <c r="AB190" s="37"/>
    </row>
    <row r="191" spans="1:28" ht="11.85" customHeight="1">
      <c r="A191" s="40" t="s">
        <v>45</v>
      </c>
      <c r="B191" s="40"/>
      <c r="C191" s="37">
        <v>412</v>
      </c>
      <c r="D191" s="37"/>
      <c r="E191" s="37">
        <v>1929</v>
      </c>
      <c r="F191" s="38"/>
      <c r="G191" s="38"/>
      <c r="H191" s="38">
        <v>3708</v>
      </c>
      <c r="I191" s="37">
        <v>17361</v>
      </c>
      <c r="J191" s="42"/>
      <c r="K191" s="37"/>
      <c r="L191" s="37"/>
      <c r="M191" s="16"/>
      <c r="N191" s="16"/>
      <c r="V191" s="37"/>
      <c r="W191" s="37"/>
      <c r="X191" s="37"/>
      <c r="Y191" s="38"/>
      <c r="AA191" s="37"/>
      <c r="AB191" s="37"/>
    </row>
    <row r="192" spans="1:28" ht="11.85" customHeight="1">
      <c r="A192" s="40" t="s">
        <v>48</v>
      </c>
      <c r="B192" s="40"/>
      <c r="C192" s="37">
        <v>222</v>
      </c>
      <c r="D192" s="37"/>
      <c r="E192" s="37">
        <v>867</v>
      </c>
      <c r="F192" s="38"/>
      <c r="G192" s="38"/>
      <c r="H192" s="38">
        <v>1554</v>
      </c>
      <c r="I192" s="37">
        <v>6069</v>
      </c>
      <c r="J192" s="42"/>
      <c r="K192" s="37"/>
      <c r="L192" s="37"/>
      <c r="M192" s="16"/>
      <c r="N192" s="16"/>
      <c r="V192" s="37"/>
      <c r="W192" s="37"/>
      <c r="X192" s="37"/>
      <c r="Y192" s="38"/>
      <c r="AA192" s="37"/>
      <c r="AB192" s="37"/>
    </row>
    <row r="193" spans="1:28">
      <c r="M193" s="16"/>
      <c r="N193" s="16"/>
      <c r="O193" s="38"/>
      <c r="Q193" s="38"/>
      <c r="T193" s="38"/>
      <c r="U193" s="38"/>
      <c r="V193" s="37"/>
      <c r="W193" s="37"/>
      <c r="X193" s="37"/>
      <c r="Y193" s="38"/>
      <c r="AA193" s="37"/>
      <c r="AB193" s="37"/>
    </row>
    <row r="194" spans="1:28" ht="6.75" customHeight="1">
      <c r="A194" s="40"/>
      <c r="B194" s="40"/>
      <c r="C194" s="37"/>
      <c r="D194" s="37"/>
      <c r="E194" s="37"/>
      <c r="F194" s="38"/>
      <c r="G194" s="38"/>
      <c r="H194" s="38"/>
      <c r="I194" s="37"/>
      <c r="J194" s="42"/>
      <c r="M194" s="16"/>
      <c r="N194" s="16"/>
      <c r="O194" s="6"/>
      <c r="P194" s="6"/>
      <c r="Q194" s="6"/>
      <c r="R194" s="6"/>
      <c r="S194" s="6"/>
      <c r="T194" s="6"/>
      <c r="U194" s="6"/>
      <c r="V194" s="37"/>
      <c r="W194" s="37"/>
      <c r="X194" s="37"/>
      <c r="Y194" s="38"/>
      <c r="AA194" s="37"/>
      <c r="AB194" s="37"/>
    </row>
    <row r="195" spans="1:28" s="6" customFormat="1" ht="11.1" customHeight="1">
      <c r="A195" s="313"/>
      <c r="B195" s="362"/>
      <c r="C195" s="362"/>
      <c r="D195" s="362"/>
      <c r="E195" s="362"/>
      <c r="F195" s="362"/>
      <c r="G195" s="362"/>
      <c r="H195" s="362"/>
      <c r="I195" s="362"/>
      <c r="K195" s="39"/>
      <c r="L195" s="49"/>
      <c r="M195" s="16"/>
      <c r="N195" s="16"/>
      <c r="V195" s="7"/>
      <c r="X195" s="7"/>
      <c r="AA195" s="7"/>
      <c r="AB195" s="7"/>
    </row>
    <row r="196" spans="1:28" s="6" customFormat="1" ht="11.1" customHeight="1">
      <c r="A196" s="314" t="s">
        <v>65</v>
      </c>
      <c r="B196" s="362"/>
      <c r="C196" s="362"/>
      <c r="D196" s="362"/>
      <c r="E196" s="362"/>
      <c r="F196" s="362"/>
      <c r="G196" s="362"/>
      <c r="H196" s="362"/>
      <c r="I196" s="363"/>
      <c r="M196" s="16"/>
      <c r="N196" s="16"/>
      <c r="V196" s="7"/>
      <c r="X196" s="7"/>
      <c r="AA196" s="7"/>
      <c r="AB196" s="7"/>
    </row>
    <row r="197" spans="1:28" s="6" customFormat="1" ht="11.1" customHeight="1">
      <c r="A197" s="315" t="s">
        <v>66</v>
      </c>
      <c r="B197" s="363"/>
      <c r="C197" s="363"/>
      <c r="D197" s="363"/>
      <c r="E197" s="363"/>
      <c r="F197" s="363"/>
      <c r="G197" s="363"/>
      <c r="H197" s="363"/>
      <c r="I197" s="363"/>
      <c r="M197" s="16"/>
      <c r="N197" s="16"/>
      <c r="V197" s="7"/>
      <c r="X197" s="7"/>
      <c r="AA197" s="7"/>
      <c r="AB197" s="7"/>
    </row>
    <row r="198" spans="1:28" s="5" customFormat="1" ht="13.5" customHeight="1">
      <c r="A198" s="331" t="s">
        <v>34</v>
      </c>
      <c r="B198" s="331"/>
      <c r="C198" s="331"/>
      <c r="D198" s="331"/>
      <c r="E198" s="331"/>
      <c r="F198" s="331"/>
      <c r="G198" s="331"/>
      <c r="H198" s="331"/>
      <c r="I198" s="331"/>
      <c r="M198" s="16"/>
      <c r="N198" s="16"/>
      <c r="O198" s="7"/>
      <c r="P198" s="7"/>
      <c r="Q198" s="7"/>
      <c r="R198" s="6"/>
      <c r="S198" s="6"/>
      <c r="T198" s="7"/>
      <c r="U198" s="7"/>
      <c r="V198" s="6"/>
      <c r="W198" s="6"/>
      <c r="X198" s="6"/>
      <c r="Y198" s="7"/>
      <c r="Z198" s="7"/>
      <c r="AA198" s="6"/>
      <c r="AB198" s="6"/>
    </row>
    <row r="199" spans="1:28" s="5" customFormat="1" ht="13.5" customHeight="1">
      <c r="A199" s="331" t="s">
        <v>35</v>
      </c>
      <c r="B199" s="331"/>
      <c r="C199" s="331"/>
      <c r="D199" s="331"/>
      <c r="E199" s="331"/>
      <c r="F199" s="331"/>
      <c r="G199" s="331"/>
      <c r="H199" s="331"/>
      <c r="I199" s="331"/>
      <c r="J199" s="3"/>
      <c r="K199" s="3"/>
      <c r="L199" s="3"/>
      <c r="M199" s="16"/>
      <c r="N199" s="16"/>
    </row>
    <row r="200" spans="1:28" s="5" customFormat="1" ht="13.5" customHeight="1">
      <c r="A200" s="316" t="s">
        <v>67</v>
      </c>
      <c r="B200" s="316"/>
      <c r="C200" s="316"/>
      <c r="D200" s="316"/>
      <c r="E200" s="316"/>
      <c r="F200" s="316"/>
      <c r="G200" s="316"/>
      <c r="H200" s="316"/>
      <c r="I200" s="316"/>
      <c r="J200" s="3"/>
      <c r="K200" s="3"/>
      <c r="L200" s="3"/>
      <c r="M200" s="16"/>
      <c r="N200" s="16"/>
      <c r="V200" s="12"/>
      <c r="W200" s="12"/>
      <c r="X200" s="12"/>
      <c r="AA200" s="12"/>
      <c r="AB200" s="12"/>
    </row>
    <row r="201" spans="1:28" s="11" customFormat="1" ht="12" customHeight="1">
      <c r="A201" s="8"/>
      <c r="B201" s="8"/>
      <c r="C201" s="8"/>
      <c r="D201" s="8"/>
      <c r="E201" s="8"/>
      <c r="F201" s="8"/>
      <c r="G201" s="8"/>
      <c r="H201" s="8"/>
      <c r="I201" s="8"/>
      <c r="J201" s="44"/>
      <c r="K201" s="9"/>
      <c r="L201" s="9"/>
      <c r="M201" s="16"/>
      <c r="N201" s="16"/>
      <c r="O201" s="5"/>
      <c r="P201" s="5"/>
      <c r="Q201" s="5"/>
      <c r="R201" s="5"/>
      <c r="S201" s="5"/>
      <c r="T201" s="5"/>
      <c r="U201" s="5"/>
      <c r="V201" s="12"/>
      <c r="W201" s="12"/>
      <c r="X201" s="12"/>
      <c r="Y201" s="5"/>
      <c r="Z201" s="5"/>
      <c r="AA201" s="12"/>
      <c r="AB201" s="12"/>
    </row>
    <row r="202" spans="1:28" s="17" customFormat="1" ht="15" customHeight="1">
      <c r="A202" s="13"/>
      <c r="B202" s="13"/>
      <c r="C202" s="317" t="s">
        <v>37</v>
      </c>
      <c r="D202" s="318"/>
      <c r="E202" s="318"/>
      <c r="F202" s="14"/>
      <c r="G202" s="14"/>
      <c r="H202" s="319" t="s">
        <v>38</v>
      </c>
      <c r="I202" s="318"/>
      <c r="J202" s="15"/>
      <c r="K202" s="15"/>
      <c r="L202" s="15"/>
      <c r="M202" s="16"/>
      <c r="N202" s="16"/>
      <c r="O202" s="11"/>
      <c r="P202" s="11"/>
      <c r="Q202" s="11"/>
      <c r="R202" s="11"/>
      <c r="S202" s="11"/>
      <c r="T202" s="11"/>
      <c r="U202" s="11"/>
      <c r="V202" s="21"/>
      <c r="W202" s="21"/>
      <c r="X202" s="21"/>
      <c r="Y202" s="11"/>
      <c r="Z202" s="11"/>
      <c r="AA202" s="21"/>
      <c r="AB202" s="21"/>
    </row>
    <row r="203" spans="1:28" s="17" customFormat="1" ht="15" customHeight="1">
      <c r="A203" s="18"/>
      <c r="B203" s="18"/>
      <c r="C203" s="19" t="s">
        <v>39</v>
      </c>
      <c r="D203" s="19"/>
      <c r="E203" s="19" t="s">
        <v>15</v>
      </c>
      <c r="F203" s="20"/>
      <c r="G203" s="20"/>
      <c r="H203" s="19" t="s">
        <v>39</v>
      </c>
      <c r="I203" s="19" t="s">
        <v>15</v>
      </c>
      <c r="J203" s="15"/>
      <c r="K203" s="15"/>
      <c r="L203" s="15"/>
      <c r="M203" s="16"/>
      <c r="N203" s="16"/>
      <c r="V203" s="28"/>
      <c r="W203" s="28"/>
      <c r="X203" s="28"/>
      <c r="AA203" s="28"/>
      <c r="AB203" s="28"/>
    </row>
    <row r="204" spans="1:28" s="17" customFormat="1" ht="12" customHeight="1">
      <c r="A204" s="22" t="s">
        <v>40</v>
      </c>
      <c r="B204" s="22"/>
      <c r="C204" s="23">
        <v>1</v>
      </c>
      <c r="D204" s="23"/>
      <c r="E204" s="23">
        <v>2</v>
      </c>
      <c r="F204" s="24"/>
      <c r="G204" s="24"/>
      <c r="H204" s="23">
        <v>3</v>
      </c>
      <c r="I204" s="23">
        <v>4</v>
      </c>
      <c r="J204" s="25"/>
      <c r="K204" s="26"/>
      <c r="L204" s="26"/>
      <c r="M204" s="16"/>
      <c r="N204" s="16"/>
      <c r="V204" s="39"/>
      <c r="W204" s="39"/>
      <c r="X204" s="39"/>
      <c r="AA204" s="39"/>
      <c r="AB204" s="39"/>
    </row>
    <row r="205" spans="1:28" ht="3" customHeight="1">
      <c r="I205" s="39"/>
      <c r="J205" s="15"/>
      <c r="L205" s="39"/>
      <c r="M205" s="16"/>
      <c r="N205" s="16"/>
      <c r="V205" s="37"/>
      <c r="W205" s="37"/>
      <c r="X205" s="37"/>
      <c r="Y205" s="38"/>
      <c r="AA205" s="37"/>
      <c r="AB205" s="37"/>
    </row>
    <row r="206" spans="1:28" ht="11.85" customHeight="1">
      <c r="A206" s="40" t="s">
        <v>111</v>
      </c>
      <c r="B206" s="40"/>
      <c r="C206" s="37">
        <v>36</v>
      </c>
      <c r="D206" s="37"/>
      <c r="E206" s="37">
        <v>144</v>
      </c>
      <c r="F206" s="38"/>
      <c r="G206" s="38"/>
      <c r="H206" s="38">
        <v>99</v>
      </c>
      <c r="I206" s="37">
        <v>396</v>
      </c>
      <c r="J206" s="42"/>
      <c r="K206" s="37"/>
      <c r="L206" s="37"/>
      <c r="M206" s="16"/>
      <c r="N206" s="16"/>
      <c r="O206" s="38"/>
      <c r="Q206" s="38"/>
      <c r="T206" s="38"/>
      <c r="U206" s="38"/>
      <c r="V206" s="37"/>
      <c r="W206" s="37"/>
      <c r="X206" s="37"/>
      <c r="Y206" s="38"/>
      <c r="AA206" s="37"/>
      <c r="AB206" s="37"/>
    </row>
    <row r="207" spans="1:28" ht="11.85" customHeight="1">
      <c r="A207" s="40" t="s">
        <v>45</v>
      </c>
      <c r="B207" s="40"/>
      <c r="C207" s="37">
        <v>36</v>
      </c>
      <c r="D207" s="37"/>
      <c r="E207" s="37">
        <v>144</v>
      </c>
      <c r="F207" s="38"/>
      <c r="G207" s="38"/>
      <c r="H207" s="38">
        <v>99</v>
      </c>
      <c r="I207" s="37">
        <v>396</v>
      </c>
      <c r="J207" s="42"/>
      <c r="K207" s="37"/>
      <c r="L207" s="37"/>
      <c r="M207" s="16"/>
      <c r="N207" s="16"/>
      <c r="V207" s="37"/>
      <c r="W207" s="37"/>
      <c r="X207" s="37"/>
      <c r="Y207" s="38"/>
      <c r="AA207" s="37"/>
      <c r="AB207" s="37"/>
    </row>
    <row r="208" spans="1:28" ht="11.85" customHeight="1">
      <c r="A208" s="40" t="s">
        <v>112</v>
      </c>
      <c r="B208" s="40"/>
      <c r="C208" s="37">
        <v>629</v>
      </c>
      <c r="D208" s="37"/>
      <c r="E208" s="37">
        <v>2309</v>
      </c>
      <c r="F208" s="38"/>
      <c r="G208" s="38"/>
      <c r="H208" s="38">
        <v>2641</v>
      </c>
      <c r="I208" s="37">
        <v>8228</v>
      </c>
      <c r="J208" s="42"/>
      <c r="K208" s="37"/>
      <c r="L208" s="37"/>
      <c r="M208" s="16"/>
      <c r="N208" s="16"/>
      <c r="O208" s="38"/>
      <c r="Q208" s="38"/>
      <c r="T208" s="38"/>
      <c r="U208" s="38"/>
      <c r="V208" s="37"/>
      <c r="W208" s="37"/>
      <c r="X208" s="37"/>
      <c r="Y208" s="38"/>
      <c r="AA208" s="37"/>
      <c r="AB208" s="37"/>
    </row>
    <row r="209" spans="1:28" ht="11.85" customHeight="1">
      <c r="A209" s="40" t="s">
        <v>45</v>
      </c>
      <c r="B209" s="40"/>
      <c r="C209" s="37">
        <v>629</v>
      </c>
      <c r="D209" s="37"/>
      <c r="E209" s="37">
        <v>2309</v>
      </c>
      <c r="F209" s="38"/>
      <c r="G209" s="38"/>
      <c r="H209" s="38">
        <v>2641</v>
      </c>
      <c r="I209" s="37">
        <v>8228</v>
      </c>
      <c r="J209" s="42"/>
      <c r="K209" s="37"/>
      <c r="L209" s="37"/>
      <c r="M209" s="16"/>
      <c r="N209" s="16"/>
      <c r="V209" s="37"/>
      <c r="W209" s="37"/>
      <c r="X209" s="37"/>
      <c r="Y209" s="38"/>
      <c r="AA209" s="37"/>
      <c r="AB209" s="37"/>
    </row>
    <row r="210" spans="1:28" ht="11.85" customHeight="1">
      <c r="A210" s="40" t="s">
        <v>113</v>
      </c>
      <c r="B210" s="40"/>
      <c r="C210" s="37">
        <v>514</v>
      </c>
      <c r="D210" s="37"/>
      <c r="E210" s="37">
        <v>2480</v>
      </c>
      <c r="F210" s="38"/>
      <c r="G210" s="38"/>
      <c r="H210" s="38">
        <v>2570</v>
      </c>
      <c r="I210" s="37">
        <v>12495</v>
      </c>
      <c r="J210" s="42"/>
      <c r="K210" s="37"/>
      <c r="L210" s="37"/>
      <c r="M210" s="16"/>
      <c r="N210" s="16"/>
      <c r="O210" s="38"/>
      <c r="Q210" s="38"/>
      <c r="T210" s="38"/>
      <c r="U210" s="38"/>
      <c r="V210" s="37"/>
      <c r="W210" s="37"/>
      <c r="X210" s="37"/>
      <c r="Y210" s="38"/>
      <c r="AA210" s="37"/>
      <c r="AB210" s="37"/>
    </row>
    <row r="211" spans="1:28" ht="11.85" customHeight="1">
      <c r="A211" s="40" t="s">
        <v>45</v>
      </c>
      <c r="B211" s="40"/>
      <c r="C211" s="37">
        <v>514</v>
      </c>
      <c r="D211" s="37"/>
      <c r="E211" s="37">
        <v>2480</v>
      </c>
      <c r="F211" s="38"/>
      <c r="G211" s="38"/>
      <c r="H211" s="38">
        <v>2570</v>
      </c>
      <c r="I211" s="37">
        <v>12495</v>
      </c>
      <c r="J211" s="42"/>
      <c r="K211" s="37"/>
      <c r="L211" s="37"/>
      <c r="M211" s="16"/>
      <c r="N211" s="16"/>
      <c r="V211" s="37"/>
      <c r="W211" s="37"/>
      <c r="X211" s="37"/>
      <c r="Y211" s="38"/>
      <c r="AA211" s="37"/>
      <c r="AB211" s="37"/>
    </row>
    <row r="212" spans="1:28" ht="6" customHeight="1">
      <c r="I212" s="39"/>
      <c r="J212" s="15"/>
      <c r="M212" s="16"/>
      <c r="N212" s="16"/>
      <c r="O212" s="38"/>
      <c r="Q212" s="38"/>
      <c r="T212" s="38"/>
      <c r="U212" s="38"/>
      <c r="V212" s="37"/>
      <c r="W212" s="37"/>
      <c r="X212" s="37"/>
      <c r="Y212" s="38"/>
      <c r="AA212" s="37"/>
      <c r="AB212" s="37"/>
    </row>
    <row r="213" spans="1:28" ht="11.85" customHeight="1">
      <c r="A213" s="32" t="s">
        <v>114</v>
      </c>
      <c r="B213" s="32"/>
      <c r="C213" s="16">
        <v>42629</v>
      </c>
      <c r="D213" s="16"/>
      <c r="E213" s="16">
        <v>139701</v>
      </c>
      <c r="F213" s="33"/>
      <c r="G213" s="33"/>
      <c r="H213" s="33">
        <v>188568</v>
      </c>
      <c r="I213" s="16">
        <v>616515</v>
      </c>
      <c r="J213" s="34"/>
      <c r="K213" s="16"/>
      <c r="L213" s="16"/>
      <c r="M213" s="16"/>
      <c r="N213" s="16"/>
      <c r="O213" s="38"/>
      <c r="Q213" s="38"/>
      <c r="T213" s="38"/>
      <c r="U213" s="38"/>
      <c r="V213" s="37"/>
      <c r="W213" s="37"/>
      <c r="X213" s="37"/>
      <c r="Y213" s="38"/>
      <c r="AA213" s="37"/>
      <c r="AB213" s="37"/>
    </row>
    <row r="214" spans="1:28" ht="11.85" customHeight="1">
      <c r="A214" s="40" t="s">
        <v>44</v>
      </c>
      <c r="B214" s="40"/>
      <c r="C214" s="37">
        <v>18769</v>
      </c>
      <c r="D214" s="37"/>
      <c r="E214" s="37">
        <v>57563</v>
      </c>
      <c r="F214" s="27"/>
      <c r="G214" s="27"/>
      <c r="H214" s="27">
        <v>87179</v>
      </c>
      <c r="I214" s="37">
        <v>261311</v>
      </c>
      <c r="J214" s="42"/>
      <c r="K214" s="37"/>
      <c r="L214" s="37"/>
      <c r="M214" s="16"/>
      <c r="N214" s="16"/>
      <c r="O214" s="38"/>
      <c r="Q214" s="38"/>
      <c r="T214" s="38"/>
      <c r="U214" s="38"/>
      <c r="V214" s="37"/>
      <c r="W214" s="37"/>
      <c r="X214" s="37"/>
      <c r="Y214" s="38"/>
      <c r="AA214" s="37"/>
      <c r="AB214" s="37"/>
    </row>
    <row r="215" spans="1:28" ht="11.85" customHeight="1">
      <c r="A215" s="40" t="s">
        <v>45</v>
      </c>
      <c r="B215" s="40"/>
      <c r="C215" s="37">
        <v>14175</v>
      </c>
      <c r="D215" s="37"/>
      <c r="E215" s="37">
        <v>51529</v>
      </c>
      <c r="F215" s="27"/>
      <c r="G215" s="27"/>
      <c r="H215" s="27">
        <v>72334</v>
      </c>
      <c r="I215" s="37">
        <v>263377</v>
      </c>
      <c r="J215" s="42"/>
      <c r="K215" s="37"/>
      <c r="L215" s="37"/>
      <c r="M215" s="16"/>
      <c r="N215" s="16"/>
      <c r="O215" s="38"/>
      <c r="Q215" s="38"/>
      <c r="T215" s="38"/>
      <c r="U215" s="38"/>
      <c r="V215" s="37"/>
      <c r="W215" s="37"/>
      <c r="X215" s="37"/>
      <c r="Y215" s="38"/>
      <c r="AA215" s="37"/>
      <c r="AB215" s="37"/>
    </row>
    <row r="216" spans="1:28" ht="11.85" customHeight="1">
      <c r="A216" s="40" t="s">
        <v>48</v>
      </c>
      <c r="B216" s="40"/>
      <c r="C216" s="37">
        <v>9685</v>
      </c>
      <c r="D216" s="37"/>
      <c r="E216" s="37">
        <v>30609</v>
      </c>
      <c r="F216" s="27"/>
      <c r="G216" s="27"/>
      <c r="H216" s="27">
        <v>29055</v>
      </c>
      <c r="I216" s="37">
        <v>91827</v>
      </c>
      <c r="J216" s="42"/>
      <c r="K216" s="37"/>
      <c r="L216" s="37"/>
      <c r="M216" s="16"/>
      <c r="N216" s="16"/>
      <c r="O216" s="38"/>
      <c r="Q216" s="38"/>
      <c r="T216" s="38"/>
      <c r="U216" s="38"/>
      <c r="V216" s="37"/>
      <c r="W216" s="37"/>
      <c r="X216" s="37"/>
      <c r="AA216" s="37"/>
      <c r="AB216" s="37"/>
    </row>
    <row r="217" spans="1:28" ht="6" customHeight="1">
      <c r="A217" s="40"/>
      <c r="B217" s="40"/>
      <c r="C217" s="37"/>
      <c r="D217" s="37"/>
      <c r="E217" s="37"/>
      <c r="F217" s="27"/>
      <c r="G217" s="27"/>
      <c r="H217" s="27"/>
      <c r="I217" s="37"/>
      <c r="J217" s="42"/>
      <c r="K217" s="37"/>
      <c r="L217" s="37"/>
      <c r="M217" s="16"/>
      <c r="N217" s="16"/>
      <c r="O217" s="38"/>
      <c r="Q217" s="38"/>
      <c r="T217" s="38"/>
      <c r="U217" s="38"/>
      <c r="V217" s="37"/>
      <c r="W217" s="37"/>
      <c r="X217" s="37"/>
      <c r="Y217" s="38"/>
      <c r="AA217" s="37"/>
      <c r="AB217" s="37"/>
    </row>
    <row r="218" spans="1:28" ht="11.85" customHeight="1">
      <c r="A218" s="40" t="s">
        <v>115</v>
      </c>
      <c r="B218" s="40"/>
      <c r="C218" s="37">
        <v>3485</v>
      </c>
      <c r="D218" s="37"/>
      <c r="E218" s="37">
        <v>13992</v>
      </c>
      <c r="F218" s="27"/>
      <c r="G218" s="27"/>
      <c r="H218" s="27">
        <v>11975</v>
      </c>
      <c r="I218" s="37">
        <v>48126</v>
      </c>
      <c r="J218" s="42"/>
      <c r="K218" s="37"/>
      <c r="L218" s="37"/>
      <c r="M218" s="16"/>
      <c r="N218" s="16"/>
      <c r="O218" s="38"/>
      <c r="Q218" s="38"/>
      <c r="T218" s="38"/>
      <c r="U218" s="38"/>
      <c r="V218" s="37"/>
      <c r="W218" s="37"/>
      <c r="X218" s="37"/>
      <c r="Y218" s="38"/>
      <c r="AA218" s="37"/>
      <c r="AB218" s="37"/>
    </row>
    <row r="219" spans="1:28" ht="11.85" customHeight="1">
      <c r="A219" s="40" t="s">
        <v>44</v>
      </c>
      <c r="B219" s="40"/>
      <c r="C219" s="37">
        <v>3333</v>
      </c>
      <c r="D219" s="37"/>
      <c r="E219" s="37">
        <v>13377</v>
      </c>
      <c r="F219" s="27"/>
      <c r="G219" s="27"/>
      <c r="H219" s="27">
        <v>9999</v>
      </c>
      <c r="I219" s="37">
        <v>40131</v>
      </c>
      <c r="J219" s="42"/>
      <c r="K219" s="37"/>
      <c r="L219" s="37"/>
      <c r="M219" s="16"/>
      <c r="N219" s="16"/>
      <c r="V219" s="37"/>
      <c r="W219" s="37"/>
      <c r="X219" s="37"/>
      <c r="Y219" s="38"/>
      <c r="AA219" s="37"/>
      <c r="AB219" s="37"/>
    </row>
    <row r="220" spans="1:28" ht="11.85" customHeight="1">
      <c r="A220" s="40" t="s">
        <v>45</v>
      </c>
      <c r="B220" s="40"/>
      <c r="C220" s="37">
        <v>152</v>
      </c>
      <c r="D220" s="37"/>
      <c r="E220" s="37">
        <v>615</v>
      </c>
      <c r="F220" s="27"/>
      <c r="G220" s="27"/>
      <c r="H220" s="27">
        <v>1976</v>
      </c>
      <c r="I220" s="37">
        <v>7995</v>
      </c>
      <c r="J220" s="42"/>
      <c r="K220" s="37"/>
      <c r="L220" s="37"/>
      <c r="M220" s="16"/>
      <c r="N220" s="16"/>
      <c r="V220" s="37"/>
      <c r="W220" s="37"/>
      <c r="X220" s="37"/>
      <c r="Y220" s="38"/>
      <c r="AA220" s="37"/>
      <c r="AB220" s="37"/>
    </row>
    <row r="221" spans="1:28" ht="11.85" customHeight="1">
      <c r="A221" s="40" t="s">
        <v>116</v>
      </c>
      <c r="B221" s="40"/>
      <c r="C221" s="37">
        <v>1689</v>
      </c>
      <c r="D221" s="37"/>
      <c r="E221" s="37">
        <v>6230</v>
      </c>
      <c r="F221" s="27"/>
      <c r="G221" s="27"/>
      <c r="H221" s="27">
        <v>8357</v>
      </c>
      <c r="I221" s="37">
        <v>30579</v>
      </c>
      <c r="J221" s="42"/>
      <c r="K221" s="37"/>
      <c r="L221" s="37"/>
      <c r="M221" s="16"/>
      <c r="N221" s="16"/>
      <c r="O221" s="38"/>
      <c r="Q221" s="38"/>
      <c r="T221" s="38"/>
      <c r="U221" s="38"/>
      <c r="V221" s="37"/>
      <c r="W221" s="37"/>
      <c r="X221" s="37"/>
      <c r="Y221" s="38"/>
      <c r="AA221" s="37"/>
      <c r="AB221" s="37"/>
    </row>
    <row r="222" spans="1:28" ht="11.85" customHeight="1">
      <c r="A222" s="40" t="s">
        <v>45</v>
      </c>
      <c r="B222" s="40"/>
      <c r="C222" s="37">
        <v>1689</v>
      </c>
      <c r="D222" s="37"/>
      <c r="E222" s="37">
        <v>6230</v>
      </c>
      <c r="F222" s="27"/>
      <c r="G222" s="27"/>
      <c r="H222" s="27">
        <v>8357</v>
      </c>
      <c r="I222" s="37">
        <v>30579</v>
      </c>
      <c r="J222" s="42"/>
      <c r="K222" s="37"/>
      <c r="L222" s="37"/>
      <c r="M222" s="16"/>
      <c r="N222" s="16"/>
      <c r="O222" s="38"/>
      <c r="Q222" s="38"/>
      <c r="T222" s="38"/>
      <c r="U222" s="38"/>
      <c r="V222" s="37"/>
      <c r="W222" s="37"/>
      <c r="X222" s="37"/>
      <c r="Y222" s="38"/>
      <c r="AA222" s="37"/>
      <c r="AB222" s="37"/>
    </row>
    <row r="223" spans="1:28" ht="11.85" customHeight="1">
      <c r="A223" s="40" t="s">
        <v>117</v>
      </c>
      <c r="B223" s="40"/>
      <c r="C223" s="37">
        <v>607</v>
      </c>
      <c r="D223" s="37"/>
      <c r="E223" s="37">
        <v>2432</v>
      </c>
      <c r="F223" s="27"/>
      <c r="G223" s="27"/>
      <c r="H223" s="27">
        <v>3418</v>
      </c>
      <c r="I223" s="37">
        <v>13703</v>
      </c>
      <c r="J223" s="42"/>
      <c r="K223" s="37"/>
      <c r="L223" s="37"/>
      <c r="M223" s="16"/>
      <c r="N223" s="16"/>
      <c r="O223" s="38"/>
      <c r="Q223" s="38"/>
      <c r="T223" s="38"/>
      <c r="U223" s="38"/>
      <c r="V223" s="37"/>
      <c r="W223" s="37"/>
      <c r="X223" s="37"/>
      <c r="Y223" s="38"/>
      <c r="AA223" s="37"/>
      <c r="AB223" s="37"/>
    </row>
    <row r="224" spans="1:28" ht="11.85" customHeight="1">
      <c r="A224" s="40" t="s">
        <v>45</v>
      </c>
      <c r="B224" s="40"/>
      <c r="C224" s="37">
        <v>607</v>
      </c>
      <c r="D224" s="37"/>
      <c r="E224" s="37">
        <v>2432</v>
      </c>
      <c r="F224" s="27"/>
      <c r="G224" s="27"/>
      <c r="H224" s="27">
        <v>3418</v>
      </c>
      <c r="I224" s="37">
        <v>13703</v>
      </c>
      <c r="J224" s="42"/>
      <c r="K224" s="37"/>
      <c r="L224" s="37"/>
      <c r="M224" s="16"/>
      <c r="N224" s="16"/>
      <c r="V224" s="37"/>
      <c r="W224" s="37"/>
      <c r="X224" s="37"/>
      <c r="Y224" s="38"/>
      <c r="AA224" s="37"/>
      <c r="AB224" s="37"/>
    </row>
    <row r="225" spans="1:33" ht="11.85" customHeight="1">
      <c r="A225" s="40" t="s">
        <v>118</v>
      </c>
      <c r="B225" s="40"/>
      <c r="C225" s="37">
        <v>36848</v>
      </c>
      <c r="D225" s="37"/>
      <c r="E225" s="37">
        <v>117047</v>
      </c>
      <c r="F225" s="27"/>
      <c r="G225" s="27"/>
      <c r="H225" s="27">
        <v>164818</v>
      </c>
      <c r="I225" s="37">
        <v>524107</v>
      </c>
      <c r="J225" s="42"/>
      <c r="K225" s="37"/>
      <c r="L225" s="37"/>
      <c r="M225" s="16"/>
      <c r="N225" s="16"/>
      <c r="O225" s="38"/>
      <c r="Q225" s="38"/>
      <c r="T225" s="38"/>
      <c r="U225" s="38"/>
      <c r="V225" s="37"/>
      <c r="W225" s="37"/>
      <c r="X225" s="37"/>
      <c r="Y225" s="38"/>
      <c r="AA225" s="37"/>
      <c r="AB225" s="37"/>
    </row>
    <row r="226" spans="1:33" ht="11.85" customHeight="1">
      <c r="A226" s="40" t="s">
        <v>44</v>
      </c>
      <c r="B226" s="40"/>
      <c r="C226" s="37">
        <v>15436</v>
      </c>
      <c r="D226" s="37"/>
      <c r="E226" s="37">
        <v>44186</v>
      </c>
      <c r="F226" s="27"/>
      <c r="G226" s="27"/>
      <c r="H226" s="27">
        <v>77180</v>
      </c>
      <c r="I226" s="37">
        <v>221180</v>
      </c>
      <c r="J226" s="42"/>
      <c r="K226" s="37"/>
      <c r="L226" s="37"/>
      <c r="M226" s="16"/>
      <c r="N226" s="16"/>
      <c r="V226" s="37"/>
      <c r="W226" s="37"/>
      <c r="X226" s="37"/>
      <c r="Y226" s="38"/>
      <c r="AA226" s="37"/>
      <c r="AB226" s="37"/>
    </row>
    <row r="227" spans="1:33" ht="11.85" customHeight="1">
      <c r="A227" s="40" t="s">
        <v>45</v>
      </c>
      <c r="B227" s="40"/>
      <c r="C227" s="37">
        <v>11727</v>
      </c>
      <c r="D227" s="37"/>
      <c r="E227" s="37">
        <v>42252</v>
      </c>
      <c r="F227" s="27"/>
      <c r="G227" s="27"/>
      <c r="H227" s="27">
        <v>58583</v>
      </c>
      <c r="I227" s="37">
        <v>211100</v>
      </c>
      <c r="J227" s="42"/>
      <c r="K227" s="37"/>
      <c r="L227" s="37"/>
      <c r="M227" s="16"/>
      <c r="N227" s="16"/>
      <c r="V227" s="27"/>
      <c r="W227" s="27"/>
      <c r="X227" s="27"/>
      <c r="Y227" s="38"/>
      <c r="AA227" s="27"/>
      <c r="AB227" s="27"/>
    </row>
    <row r="228" spans="1:33" ht="11.85" customHeight="1">
      <c r="A228" s="40" t="s">
        <v>48</v>
      </c>
      <c r="B228" s="40"/>
      <c r="C228" s="27">
        <v>9685</v>
      </c>
      <c r="D228" s="27"/>
      <c r="E228" s="27">
        <v>30609</v>
      </c>
      <c r="F228" s="27"/>
      <c r="G228" s="27"/>
      <c r="H228" s="27">
        <v>29055</v>
      </c>
      <c r="I228" s="27">
        <v>91827</v>
      </c>
      <c r="J228" s="42"/>
      <c r="K228" s="27"/>
      <c r="L228" s="27"/>
      <c r="M228" s="16"/>
      <c r="N228" s="16"/>
      <c r="V228" s="27"/>
      <c r="W228" s="27"/>
      <c r="X228" s="27"/>
      <c r="AA228" s="27"/>
      <c r="AB228" s="27"/>
    </row>
    <row r="229" spans="1:33" ht="12" customHeight="1">
      <c r="A229" s="40"/>
      <c r="B229" s="40"/>
      <c r="C229" s="27"/>
      <c r="D229" s="27"/>
      <c r="E229" s="27"/>
      <c r="F229" s="27"/>
      <c r="G229" s="27"/>
      <c r="H229" s="27"/>
      <c r="I229" s="27"/>
      <c r="J229" s="42"/>
      <c r="K229" s="27"/>
      <c r="L229" s="27"/>
      <c r="M229" s="16"/>
      <c r="N229" s="16"/>
      <c r="V229" s="27"/>
      <c r="W229" s="27"/>
      <c r="X229" s="27"/>
      <c r="AA229" s="27"/>
      <c r="AB229" s="27"/>
    </row>
    <row r="230" spans="1:33" ht="12" customHeight="1">
      <c r="A230" s="40"/>
      <c r="B230" s="40"/>
      <c r="C230" s="27"/>
      <c r="D230" s="27"/>
      <c r="E230" s="27"/>
      <c r="F230" s="27"/>
      <c r="G230" s="27"/>
      <c r="H230" s="27"/>
      <c r="I230" s="27"/>
      <c r="J230" s="42"/>
      <c r="K230" s="27"/>
      <c r="L230" s="27"/>
      <c r="M230" s="37"/>
      <c r="N230" s="37"/>
      <c r="V230" s="27"/>
      <c r="W230" s="27"/>
      <c r="X230" s="27"/>
      <c r="AA230" s="27"/>
      <c r="AB230" s="27"/>
    </row>
    <row r="231" spans="1:33" ht="12" customHeight="1">
      <c r="A231" s="40"/>
      <c r="B231" s="40"/>
      <c r="C231" s="27"/>
      <c r="D231" s="27"/>
      <c r="E231" s="27"/>
      <c r="F231" s="27"/>
      <c r="G231" s="27"/>
      <c r="H231" s="27"/>
      <c r="I231" s="27"/>
      <c r="J231" s="42"/>
      <c r="K231" s="27"/>
      <c r="L231" s="27"/>
      <c r="M231" s="37"/>
      <c r="N231" s="37"/>
      <c r="V231" s="27"/>
      <c r="W231" s="27"/>
      <c r="X231" s="27"/>
      <c r="AA231" s="27"/>
      <c r="AB231" s="27"/>
    </row>
    <row r="232" spans="1:33" ht="12" customHeight="1">
      <c r="A232" s="40"/>
      <c r="B232" s="40"/>
      <c r="C232" s="27"/>
      <c r="D232" s="27"/>
      <c r="E232" s="27"/>
      <c r="F232" s="27"/>
      <c r="G232" s="27"/>
      <c r="H232" s="27"/>
      <c r="I232" s="27"/>
      <c r="J232" s="42"/>
      <c r="K232" s="27"/>
      <c r="L232" s="27"/>
      <c r="M232" s="37"/>
      <c r="N232" s="37"/>
      <c r="V232" s="27"/>
      <c r="W232" s="27"/>
      <c r="X232" s="27"/>
      <c r="AA232" s="27"/>
      <c r="AB232" s="27"/>
    </row>
    <row r="233" spans="1:33" ht="12" customHeight="1">
      <c r="A233" s="40"/>
      <c r="B233" s="40"/>
      <c r="C233" s="27"/>
      <c r="D233" s="27"/>
      <c r="E233" s="27"/>
      <c r="F233" s="27"/>
      <c r="G233" s="27"/>
      <c r="H233" s="27"/>
      <c r="I233" s="27"/>
      <c r="J233" s="42"/>
      <c r="K233" s="27"/>
      <c r="L233" s="27"/>
      <c r="M233" s="37"/>
      <c r="N233" s="37"/>
      <c r="V233" s="27"/>
      <c r="W233" s="27"/>
      <c r="X233" s="27"/>
      <c r="AA233" s="27"/>
      <c r="AB233" s="27"/>
    </row>
    <row r="234" spans="1:33" s="57" customFormat="1" ht="13.5" customHeight="1">
      <c r="A234" s="320" t="s">
        <v>119</v>
      </c>
      <c r="B234" s="320"/>
      <c r="C234" s="320"/>
      <c r="D234" s="320"/>
      <c r="E234" s="320"/>
      <c r="F234" s="320"/>
      <c r="G234" s="320"/>
      <c r="H234" s="320"/>
      <c r="I234" s="321"/>
      <c r="K234" s="42"/>
      <c r="L234" s="42"/>
      <c r="M234" s="37"/>
      <c r="N234" s="37"/>
      <c r="O234" s="39"/>
      <c r="P234" s="39"/>
      <c r="Q234" s="39"/>
      <c r="R234" s="39"/>
      <c r="S234" s="39"/>
      <c r="T234" s="39"/>
      <c r="U234" s="39"/>
      <c r="V234" s="27"/>
      <c r="W234" s="27"/>
      <c r="X234" s="27"/>
      <c r="Y234" s="39"/>
      <c r="Z234" s="39"/>
      <c r="AA234" s="27"/>
      <c r="AB234" s="27"/>
    </row>
    <row r="235" spans="1:33" s="57" customFormat="1" ht="13.5" customHeight="1">
      <c r="A235" s="322" t="s">
        <v>120</v>
      </c>
      <c r="B235" s="322"/>
      <c r="C235" s="322"/>
      <c r="D235" s="322"/>
      <c r="E235" s="322"/>
      <c r="F235" s="322"/>
      <c r="G235" s="322"/>
      <c r="H235" s="322"/>
      <c r="I235" s="323"/>
      <c r="M235" s="58"/>
      <c r="N235" s="58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</row>
    <row r="236" spans="1:33" ht="13.5" customHeight="1">
      <c r="A236" s="59"/>
      <c r="B236" s="59"/>
      <c r="C236" s="59"/>
      <c r="D236" s="59"/>
      <c r="E236" s="59"/>
      <c r="F236" s="59"/>
      <c r="G236" s="59"/>
      <c r="H236" s="59"/>
      <c r="I236" s="59"/>
      <c r="K236" s="59"/>
      <c r="L236" s="59"/>
      <c r="M236" s="58"/>
      <c r="N236" s="58"/>
      <c r="V236" s="60"/>
      <c r="W236" s="60"/>
      <c r="X236" s="60"/>
      <c r="AA236" s="60"/>
      <c r="AB236" s="60"/>
    </row>
    <row r="237" spans="1:33" ht="12" customHeight="1">
      <c r="A237" s="61"/>
      <c r="B237" s="61"/>
      <c r="C237" s="61"/>
      <c r="D237" s="61"/>
      <c r="E237" s="61"/>
      <c r="F237" s="61"/>
      <c r="G237" s="61"/>
      <c r="H237" s="61"/>
      <c r="I237" s="61"/>
      <c r="K237" s="62"/>
      <c r="L237" s="62"/>
      <c r="V237" s="63"/>
      <c r="W237" s="63"/>
      <c r="X237" s="63"/>
      <c r="AA237" s="63"/>
      <c r="AB237" s="63"/>
    </row>
    <row r="238" spans="1:33" ht="39.950000000000003" customHeight="1">
      <c r="A238" s="64"/>
      <c r="B238" s="324" t="s">
        <v>121</v>
      </c>
      <c r="C238" s="325"/>
      <c r="D238" s="65"/>
      <c r="E238" s="324" t="s">
        <v>122</v>
      </c>
      <c r="F238" s="326"/>
      <c r="G238" s="66"/>
      <c r="H238" s="327" t="s">
        <v>123</v>
      </c>
      <c r="I238" s="328"/>
      <c r="L238" s="39"/>
      <c r="V238" s="67"/>
      <c r="W238" s="67"/>
      <c r="X238" s="67"/>
      <c r="AA238" s="67"/>
      <c r="AB238" s="67"/>
    </row>
    <row r="239" spans="1:33" ht="24.95" customHeight="1">
      <c r="A239" s="68"/>
      <c r="B239" s="69" t="s">
        <v>124</v>
      </c>
      <c r="C239" s="70" t="s">
        <v>15</v>
      </c>
      <c r="D239" s="71"/>
      <c r="E239" s="69" t="s">
        <v>124</v>
      </c>
      <c r="F239" s="70" t="s">
        <v>15</v>
      </c>
      <c r="G239" s="72"/>
      <c r="H239" s="69" t="s">
        <v>125</v>
      </c>
      <c r="I239" s="70" t="s">
        <v>15</v>
      </c>
      <c r="K239" s="73"/>
      <c r="O239" s="15"/>
      <c r="P239" s="38"/>
      <c r="Q239" s="38"/>
      <c r="V239" s="74"/>
      <c r="W239" s="21"/>
      <c r="X239" s="74"/>
      <c r="AA239" s="74"/>
      <c r="AB239" s="74"/>
      <c r="AC239" s="39"/>
      <c r="AD239" s="39"/>
      <c r="AE239" s="39"/>
      <c r="AF239" s="39"/>
      <c r="AG239" s="39"/>
    </row>
    <row r="240" spans="1:33" ht="12" customHeight="1">
      <c r="A240" s="75" t="s">
        <v>40</v>
      </c>
      <c r="B240" s="75">
        <v>1</v>
      </c>
      <c r="C240" s="76">
        <v>2</v>
      </c>
      <c r="D240" s="76"/>
      <c r="E240" s="76">
        <v>3</v>
      </c>
      <c r="F240" s="77">
        <v>4</v>
      </c>
      <c r="G240" s="77"/>
      <c r="H240" s="77" t="s">
        <v>126</v>
      </c>
      <c r="I240" s="76" t="s">
        <v>127</v>
      </c>
      <c r="J240" s="44"/>
      <c r="K240" s="78"/>
      <c r="L240" s="39"/>
      <c r="M240" s="39"/>
      <c r="N240" s="39"/>
      <c r="O240" s="78"/>
      <c r="P240" s="38"/>
      <c r="Q240" s="38"/>
      <c r="V240" s="79"/>
      <c r="W240" s="79"/>
      <c r="X240" s="79"/>
      <c r="AA240" s="79"/>
      <c r="AB240" s="79"/>
    </row>
    <row r="241" spans="1:28" ht="9.9499999999999993" customHeight="1">
      <c r="A241" s="67"/>
      <c r="B241" s="80"/>
      <c r="C241" s="80"/>
      <c r="D241" s="80"/>
      <c r="E241" s="80"/>
      <c r="F241" s="81"/>
      <c r="G241" s="81"/>
      <c r="H241" s="81"/>
      <c r="I241" s="80"/>
      <c r="J241" s="44"/>
      <c r="K241" s="67"/>
      <c r="O241" s="67"/>
      <c r="P241" s="38"/>
      <c r="Q241" s="38"/>
      <c r="R241" s="82"/>
      <c r="S241" s="82"/>
      <c r="V241" s="67"/>
      <c r="W241" s="67"/>
      <c r="X241" s="67"/>
      <c r="Y241" s="38"/>
      <c r="AA241" s="67"/>
      <c r="AB241" s="67"/>
    </row>
    <row r="242" spans="1:28" ht="12.75" customHeight="1">
      <c r="A242" s="83" t="s">
        <v>128</v>
      </c>
      <c r="B242" s="84"/>
      <c r="C242" s="82"/>
      <c r="D242" s="82"/>
      <c r="E242" s="82"/>
      <c r="F242" s="85"/>
      <c r="G242" s="85"/>
      <c r="H242" s="85"/>
      <c r="I242" s="82"/>
      <c r="J242" s="44"/>
      <c r="K242" s="82"/>
      <c r="O242" s="82"/>
      <c r="P242" s="38"/>
      <c r="Q242" s="38"/>
      <c r="R242" s="82"/>
      <c r="S242" s="82"/>
      <c r="W242" s="39"/>
      <c r="Y242" s="38"/>
    </row>
    <row r="243" spans="1:28" ht="12.75" customHeight="1">
      <c r="A243" s="83" t="s">
        <v>129</v>
      </c>
      <c r="B243" s="86">
        <v>8169565</v>
      </c>
      <c r="C243" s="87">
        <v>32609790</v>
      </c>
      <c r="D243" s="88"/>
      <c r="E243" s="87">
        <v>3404594</v>
      </c>
      <c r="F243" s="87" t="s">
        <v>43</v>
      </c>
      <c r="G243" s="89"/>
      <c r="H243" s="89">
        <v>41.7</v>
      </c>
      <c r="I243" s="90">
        <v>37.5</v>
      </c>
      <c r="J243" s="91"/>
      <c r="K243" s="87"/>
      <c r="L243" s="92"/>
      <c r="O243" s="90"/>
      <c r="P243" s="38"/>
      <c r="Q243" s="93"/>
      <c r="S243" s="82"/>
      <c r="T243" s="88"/>
      <c r="U243" s="88"/>
      <c r="V243" s="87"/>
      <c r="W243" s="94"/>
      <c r="X243" s="95"/>
      <c r="Y243" s="38"/>
      <c r="AA243" s="95"/>
      <c r="AB243" s="95"/>
    </row>
    <row r="244" spans="1:28" ht="6.75" customHeight="1">
      <c r="A244" s="83"/>
      <c r="B244" s="86"/>
      <c r="C244" s="87"/>
      <c r="D244" s="88"/>
      <c r="E244" s="87"/>
      <c r="F244" s="87"/>
      <c r="G244" s="89"/>
      <c r="H244" s="89"/>
      <c r="I244" s="90"/>
      <c r="J244" s="91"/>
      <c r="K244" s="96"/>
      <c r="L244" s="97"/>
      <c r="O244" s="90"/>
      <c r="P244" s="38"/>
      <c r="Q244" s="85"/>
      <c r="S244" s="82"/>
      <c r="T244" s="88"/>
      <c r="U244" s="88"/>
      <c r="V244" s="87"/>
      <c r="W244" s="94"/>
      <c r="X244" s="95"/>
      <c r="Y244" s="38"/>
      <c r="AA244" s="95"/>
      <c r="AB244" s="95"/>
    </row>
    <row r="245" spans="1:28" s="36" customFormat="1" ht="12.75" customHeight="1">
      <c r="A245" s="40" t="s">
        <v>44</v>
      </c>
      <c r="B245" s="98">
        <v>1519051</v>
      </c>
      <c r="C245" s="99">
        <v>6128944</v>
      </c>
      <c r="D245" s="100"/>
      <c r="E245" s="96">
        <v>688236</v>
      </c>
      <c r="F245" s="96">
        <v>2668456</v>
      </c>
      <c r="G245" s="101"/>
      <c r="H245" s="101">
        <v>45.3</v>
      </c>
      <c r="I245" s="102">
        <v>43.5</v>
      </c>
      <c r="J245" s="91"/>
      <c r="K245" s="96"/>
      <c r="L245" s="97"/>
      <c r="M245" s="38"/>
      <c r="N245" s="38"/>
      <c r="O245" s="102"/>
      <c r="P245" s="97"/>
      <c r="Q245" s="85"/>
      <c r="R245" s="39"/>
      <c r="S245" s="82"/>
      <c r="T245" s="100"/>
      <c r="U245" s="100"/>
      <c r="V245" s="96"/>
      <c r="W245" s="94"/>
      <c r="X245" s="27"/>
      <c r="Y245" s="38"/>
      <c r="Z245" s="39"/>
      <c r="AA245" s="27"/>
      <c r="AB245" s="27"/>
    </row>
    <row r="246" spans="1:28" ht="12.75" customHeight="1">
      <c r="A246" s="40" t="s">
        <v>45</v>
      </c>
      <c r="B246" s="98">
        <v>3649283</v>
      </c>
      <c r="C246" s="99">
        <v>14706631</v>
      </c>
      <c r="D246" s="100"/>
      <c r="E246" s="96">
        <v>1885456</v>
      </c>
      <c r="F246" s="96" t="s">
        <v>47</v>
      </c>
      <c r="G246" s="101"/>
      <c r="H246" s="101">
        <v>51.7</v>
      </c>
      <c r="I246" s="102">
        <v>45.4</v>
      </c>
      <c r="J246" s="91"/>
      <c r="K246" s="96"/>
      <c r="L246" s="97"/>
      <c r="O246" s="102"/>
      <c r="P246" s="97"/>
      <c r="Q246" s="85"/>
      <c r="R246" s="36"/>
      <c r="S246" s="82"/>
      <c r="T246" s="100"/>
      <c r="U246" s="100"/>
      <c r="V246" s="96"/>
      <c r="W246" s="94"/>
      <c r="X246" s="27"/>
      <c r="Y246" s="38"/>
      <c r="AA246" s="27"/>
      <c r="AB246" s="27"/>
    </row>
    <row r="247" spans="1:28" ht="12.75" customHeight="1">
      <c r="A247" s="40" t="s">
        <v>48</v>
      </c>
      <c r="B247" s="98">
        <v>503167</v>
      </c>
      <c r="C247" s="99">
        <v>1955412</v>
      </c>
      <c r="D247" s="100"/>
      <c r="E247" s="96">
        <v>312094</v>
      </c>
      <c r="F247" s="96">
        <v>1047927</v>
      </c>
      <c r="G247" s="101"/>
      <c r="H247" s="101">
        <v>62</v>
      </c>
      <c r="I247" s="102">
        <v>53.6</v>
      </c>
      <c r="J247" s="91"/>
      <c r="K247" s="96"/>
      <c r="L247" s="97"/>
      <c r="O247" s="102"/>
      <c r="P247" s="97"/>
      <c r="Q247" s="85"/>
      <c r="S247" s="82"/>
      <c r="T247" s="100"/>
      <c r="U247" s="100"/>
      <c r="V247" s="96"/>
      <c r="W247" s="94"/>
      <c r="X247" s="27"/>
      <c r="Y247" s="38"/>
      <c r="AA247" s="27"/>
      <c r="AB247" s="27"/>
    </row>
    <row r="248" spans="1:28" ht="12.75" customHeight="1">
      <c r="A248" s="40" t="s">
        <v>49</v>
      </c>
      <c r="B248" s="98">
        <v>2498064</v>
      </c>
      <c r="C248" s="100">
        <v>9818803</v>
      </c>
      <c r="D248" s="100"/>
      <c r="E248" s="96">
        <v>518808</v>
      </c>
      <c r="F248" s="96">
        <v>1847589</v>
      </c>
      <c r="G248" s="101"/>
      <c r="H248" s="101">
        <v>20.8</v>
      </c>
      <c r="I248" s="102">
        <v>18.8</v>
      </c>
      <c r="J248" s="91"/>
      <c r="K248" s="96"/>
      <c r="L248" s="97"/>
      <c r="O248" s="102"/>
      <c r="P248" s="97"/>
      <c r="Q248" s="85"/>
      <c r="S248" s="82"/>
      <c r="T248" s="100"/>
      <c r="U248" s="100"/>
      <c r="V248" s="96"/>
      <c r="W248" s="94"/>
      <c r="X248" s="27"/>
      <c r="Y248" s="38"/>
      <c r="AA248" s="27"/>
      <c r="AB248" s="27"/>
    </row>
    <row r="249" spans="1:28" ht="12.75" customHeight="1">
      <c r="A249" s="103"/>
      <c r="B249" s="104"/>
      <c r="C249" s="97"/>
      <c r="D249" s="97"/>
      <c r="E249" s="96"/>
      <c r="F249" s="96"/>
      <c r="G249" s="85"/>
      <c r="H249" s="85"/>
      <c r="I249" s="101"/>
      <c r="J249" s="91"/>
      <c r="K249" s="96"/>
      <c r="L249" s="97"/>
      <c r="O249" s="102"/>
      <c r="P249" s="97"/>
      <c r="Q249" s="85"/>
      <c r="S249" s="82"/>
      <c r="T249" s="97"/>
      <c r="U249" s="97"/>
      <c r="V249" s="96"/>
      <c r="W249" s="94"/>
      <c r="X249" s="27"/>
      <c r="AA249" s="27"/>
      <c r="AB249" s="27"/>
    </row>
    <row r="250" spans="1:28" ht="10.5" customHeight="1">
      <c r="A250" s="105"/>
      <c r="B250" s="106"/>
      <c r="C250" s="106"/>
      <c r="D250" s="106"/>
      <c r="E250" s="106"/>
      <c r="F250" s="106"/>
      <c r="G250" s="107"/>
      <c r="H250" s="107"/>
      <c r="I250" s="107"/>
      <c r="J250" s="91"/>
      <c r="K250" s="106"/>
      <c r="O250" s="107"/>
      <c r="P250" s="108"/>
      <c r="Q250" s="108"/>
      <c r="R250" s="82"/>
      <c r="S250" s="82"/>
      <c r="V250" s="109"/>
      <c r="W250" s="94"/>
      <c r="X250" s="109"/>
      <c r="AA250" s="109"/>
      <c r="AB250" s="109"/>
    </row>
    <row r="251" spans="1:28" ht="12.75" customHeight="1">
      <c r="A251" s="105" t="s">
        <v>130</v>
      </c>
      <c r="B251" s="106"/>
      <c r="C251" s="97"/>
      <c r="D251" s="97"/>
      <c r="E251" s="97"/>
      <c r="F251" s="97"/>
      <c r="G251" s="85"/>
      <c r="H251" s="85"/>
      <c r="I251" s="90"/>
      <c r="J251" s="91"/>
      <c r="K251" s="97"/>
      <c r="O251" s="90"/>
      <c r="P251" s="108"/>
      <c r="Q251" s="108"/>
      <c r="R251" s="82"/>
      <c r="S251" s="82"/>
      <c r="T251" s="87"/>
      <c r="U251" s="87"/>
      <c r="V251" s="38"/>
      <c r="W251" s="94"/>
      <c r="X251" s="38"/>
      <c r="AA251" s="38"/>
      <c r="AB251" s="38"/>
    </row>
    <row r="252" spans="1:28" ht="12.75" customHeight="1">
      <c r="A252" s="110" t="s">
        <v>131</v>
      </c>
      <c r="B252" s="111">
        <v>3543535</v>
      </c>
      <c r="C252" s="112">
        <v>14627380</v>
      </c>
      <c r="D252" s="112"/>
      <c r="E252" s="112">
        <v>1455452</v>
      </c>
      <c r="F252" s="33">
        <v>6151232</v>
      </c>
      <c r="G252" s="113"/>
      <c r="H252" s="113">
        <v>41.1</v>
      </c>
      <c r="I252" s="56">
        <v>42.1</v>
      </c>
      <c r="K252" s="112"/>
      <c r="O252" s="56"/>
      <c r="P252" s="108"/>
      <c r="Q252" s="108"/>
      <c r="R252" s="114"/>
      <c r="S252" s="114"/>
      <c r="T252" s="87"/>
      <c r="U252" s="87"/>
      <c r="V252" s="38"/>
      <c r="W252" s="94"/>
      <c r="X252" s="95"/>
      <c r="Y252" s="6"/>
      <c r="Z252" s="6"/>
      <c r="AA252" s="95"/>
      <c r="AB252" s="95"/>
    </row>
    <row r="253" spans="1:28" ht="14.25" customHeight="1">
      <c r="A253" s="110"/>
      <c r="B253" s="111"/>
      <c r="C253" s="112"/>
      <c r="D253" s="112"/>
      <c r="E253" s="112"/>
      <c r="F253" s="33"/>
      <c r="G253" s="113"/>
      <c r="H253" s="113"/>
      <c r="I253" s="56"/>
      <c r="K253" s="112"/>
      <c r="L253" s="56"/>
      <c r="O253" s="6"/>
      <c r="P253" s="6"/>
      <c r="Q253" s="6"/>
      <c r="R253" s="6"/>
      <c r="S253" s="6"/>
      <c r="T253" s="96"/>
      <c r="U253" s="96"/>
      <c r="V253" s="38"/>
      <c r="W253" s="94"/>
      <c r="X253" s="95"/>
      <c r="Y253" s="6"/>
      <c r="Z253" s="6"/>
      <c r="AA253" s="95"/>
      <c r="AB253" s="95"/>
    </row>
    <row r="254" spans="1:28" s="6" customFormat="1" ht="11.1" customHeight="1">
      <c r="A254" s="313"/>
      <c r="B254" s="362"/>
      <c r="C254" s="362"/>
      <c r="D254" s="362"/>
      <c r="E254" s="362"/>
      <c r="F254" s="362"/>
      <c r="G254" s="362"/>
      <c r="H254" s="362"/>
      <c r="I254" s="362"/>
      <c r="K254" s="112"/>
      <c r="L254" s="56"/>
      <c r="M254" s="38"/>
      <c r="N254" s="38"/>
      <c r="T254" s="96"/>
      <c r="U254" s="96"/>
      <c r="V254" s="38"/>
      <c r="X254" s="7"/>
      <c r="AA254" s="7"/>
      <c r="AB254" s="7"/>
    </row>
    <row r="255" spans="1:28" s="6" customFormat="1" ht="11.1" customHeight="1">
      <c r="A255" s="314" t="s">
        <v>65</v>
      </c>
      <c r="B255" s="362"/>
      <c r="C255" s="362"/>
      <c r="D255" s="362"/>
      <c r="E255" s="362"/>
      <c r="F255" s="362"/>
      <c r="G255" s="362"/>
      <c r="H255" s="362"/>
      <c r="I255" s="363"/>
      <c r="M255" s="52"/>
      <c r="N255" s="52"/>
      <c r="V255" s="7"/>
      <c r="X255" s="7"/>
      <c r="AA255" s="7"/>
      <c r="AB255" s="7"/>
    </row>
    <row r="256" spans="1:28" s="6" customFormat="1" ht="11.1" customHeight="1">
      <c r="A256" s="315" t="s">
        <v>66</v>
      </c>
      <c r="B256" s="363"/>
      <c r="C256" s="363"/>
      <c r="D256" s="363"/>
      <c r="E256" s="363"/>
      <c r="F256" s="363"/>
      <c r="G256" s="363"/>
      <c r="H256" s="363"/>
      <c r="I256" s="363"/>
      <c r="K256" s="43"/>
      <c r="L256" s="43"/>
      <c r="M256" s="52"/>
      <c r="N256" s="52"/>
      <c r="V256" s="7"/>
      <c r="X256" s="7"/>
      <c r="AA256" s="7"/>
      <c r="AB256" s="7"/>
    </row>
    <row r="259" spans="2:11">
      <c r="B259" s="38"/>
      <c r="C259" s="38"/>
      <c r="D259" s="38"/>
      <c r="E259" s="38"/>
      <c r="F259" s="38"/>
      <c r="K259" s="38"/>
    </row>
  </sheetData>
  <mergeCells count="41">
    <mergeCell ref="A9:B9"/>
    <mergeCell ref="A1:I1"/>
    <mergeCell ref="A2:I2"/>
    <mergeCell ref="A3:I3"/>
    <mergeCell ref="C5:E5"/>
    <mergeCell ref="H5:I5"/>
    <mergeCell ref="A131:I131"/>
    <mergeCell ref="A63:I63"/>
    <mergeCell ref="A64:I64"/>
    <mergeCell ref="A65:I65"/>
    <mergeCell ref="A66:I66"/>
    <mergeCell ref="A67:I67"/>
    <mergeCell ref="A68:I68"/>
    <mergeCell ref="C70:E70"/>
    <mergeCell ref="H70:I70"/>
    <mergeCell ref="A121:B121"/>
    <mergeCell ref="A129:I129"/>
    <mergeCell ref="A130:I130"/>
    <mergeCell ref="A199:I199"/>
    <mergeCell ref="A132:I132"/>
    <mergeCell ref="A133:I133"/>
    <mergeCell ref="A134:I134"/>
    <mergeCell ref="C136:E136"/>
    <mergeCell ref="H136:I136"/>
    <mergeCell ref="A170:B170"/>
    <mergeCell ref="A177:B177"/>
    <mergeCell ref="A195:I195"/>
    <mergeCell ref="A196:I196"/>
    <mergeCell ref="A197:I197"/>
    <mergeCell ref="A198:I198"/>
    <mergeCell ref="A254:I254"/>
    <mergeCell ref="A255:I255"/>
    <mergeCell ref="A256:I256"/>
    <mergeCell ref="A200:I200"/>
    <mergeCell ref="C202:E202"/>
    <mergeCell ref="H202:I202"/>
    <mergeCell ref="A234:I234"/>
    <mergeCell ref="A235:I235"/>
    <mergeCell ref="B238:C238"/>
    <mergeCell ref="E238:F238"/>
    <mergeCell ref="H238:I238"/>
  </mergeCells>
  <printOptions horizontalCentered="1"/>
  <pageMargins left="0.78740157480314965" right="0.78740157480314965" top="0.78740157480314965" bottom="1.0629921259842521" header="0" footer="0.39370078740157483"/>
  <pageSetup paperSize="9" firstPageNumber="18" orientation="portrait" useFirstPageNumber="1" r:id="rId1"/>
  <headerFooter alignWithMargins="0">
    <oddFooter>&amp;C&amp;"Arial,Regular"&amp;9&amp;P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0362-DEEB-4989-A2CF-A013A35027E2}">
  <sheetPr>
    <tabColor theme="9" tint="-0.249977111117893"/>
  </sheetPr>
  <dimension ref="A1:BR120"/>
  <sheetViews>
    <sheetView zoomScaleNormal="100" workbookViewId="0">
      <pane ySplit="9" topLeftCell="A26" activePane="bottomLeft" state="frozen"/>
      <selection pane="bottomLeft" activeCell="T59" sqref="T59"/>
      <selection activeCell="B1" sqref="B1"/>
    </sheetView>
  </sheetViews>
  <sheetFormatPr defaultColWidth="10" defaultRowHeight="13.15"/>
  <cols>
    <col min="1" max="1" width="22.28515625" style="278" customWidth="1"/>
    <col min="2" max="2" width="10" style="278" customWidth="1"/>
    <col min="3" max="3" width="1.28515625" style="278" customWidth="1"/>
    <col min="4" max="4" width="11.28515625" style="278" customWidth="1"/>
    <col min="5" max="5" width="0.5703125" style="278" customWidth="1"/>
    <col min="6" max="6" width="8.85546875" style="278" customWidth="1"/>
    <col min="7" max="8" width="0.5703125" style="278" customWidth="1"/>
    <col min="9" max="9" width="12.42578125" style="280" customWidth="1"/>
    <col min="10" max="10" width="2.85546875" style="281" customWidth="1"/>
    <col min="11" max="11" width="15.28515625" style="281" customWidth="1"/>
    <col min="12" max="12" width="2.7109375" style="282" customWidth="1"/>
    <col min="13" max="13" width="11.28515625" style="278" customWidth="1"/>
    <col min="14" max="14" width="0.7109375" style="278" customWidth="1"/>
    <col min="15" max="15" width="9.7109375" style="278" customWidth="1"/>
    <col min="16" max="17" width="0.5703125" style="278" customWidth="1"/>
    <col min="18" max="18" width="9.140625" style="278" customWidth="1"/>
    <col min="19" max="19" width="0.5703125" style="278" customWidth="1"/>
    <col min="20" max="20" width="11.7109375" style="278" customWidth="1"/>
    <col min="21" max="21" width="0.42578125" style="278" customWidth="1"/>
    <col min="22" max="22" width="11.140625" style="278" customWidth="1"/>
    <col min="23" max="23" width="0.5703125" style="278" customWidth="1"/>
    <col min="24" max="24" width="9.42578125" style="278" customWidth="1"/>
    <col min="25" max="25" width="0.7109375" style="278" customWidth="1"/>
    <col min="26" max="26" width="21.85546875" style="278" customWidth="1"/>
    <col min="27" max="27" width="10" style="278"/>
    <col min="28" max="28" width="3.28515625" style="278" customWidth="1"/>
    <col min="29" max="256" width="10" style="278"/>
    <col min="257" max="257" width="22.28515625" style="278" customWidth="1"/>
    <col min="258" max="258" width="10" style="278"/>
    <col min="259" max="259" width="1.28515625" style="278" customWidth="1"/>
    <col min="260" max="260" width="11.28515625" style="278" customWidth="1"/>
    <col min="261" max="261" width="0.5703125" style="278" customWidth="1"/>
    <col min="262" max="262" width="8.85546875" style="278" customWidth="1"/>
    <col min="263" max="264" width="0.5703125" style="278" customWidth="1"/>
    <col min="265" max="265" width="12.42578125" style="278" customWidth="1"/>
    <col min="266" max="266" width="2.85546875" style="278" customWidth="1"/>
    <col min="267" max="267" width="15.28515625" style="278" customWidth="1"/>
    <col min="268" max="268" width="2.7109375" style="278" customWidth="1"/>
    <col min="269" max="269" width="11.28515625" style="278" customWidth="1"/>
    <col min="270" max="270" width="0.7109375" style="278" customWidth="1"/>
    <col min="271" max="271" width="9.7109375" style="278" customWidth="1"/>
    <col min="272" max="273" width="0.5703125" style="278" customWidth="1"/>
    <col min="274" max="274" width="9.140625" style="278" customWidth="1"/>
    <col min="275" max="275" width="0.5703125" style="278" customWidth="1"/>
    <col min="276" max="276" width="11.7109375" style="278" customWidth="1"/>
    <col min="277" max="277" width="0.42578125" style="278" customWidth="1"/>
    <col min="278" max="278" width="11.140625" style="278" customWidth="1"/>
    <col min="279" max="279" width="0.5703125" style="278" customWidth="1"/>
    <col min="280" max="280" width="9.42578125" style="278" customWidth="1"/>
    <col min="281" max="281" width="0.7109375" style="278" customWidth="1"/>
    <col min="282" max="282" width="21.85546875" style="278" customWidth="1"/>
    <col min="283" max="283" width="10" style="278"/>
    <col min="284" max="284" width="3.28515625" style="278" customWidth="1"/>
    <col min="285" max="512" width="10" style="278"/>
    <col min="513" max="513" width="22.28515625" style="278" customWidth="1"/>
    <col min="514" max="514" width="10" style="278"/>
    <col min="515" max="515" width="1.28515625" style="278" customWidth="1"/>
    <col min="516" max="516" width="11.28515625" style="278" customWidth="1"/>
    <col min="517" max="517" width="0.5703125" style="278" customWidth="1"/>
    <col min="518" max="518" width="8.85546875" style="278" customWidth="1"/>
    <col min="519" max="520" width="0.5703125" style="278" customWidth="1"/>
    <col min="521" max="521" width="12.42578125" style="278" customWidth="1"/>
    <col min="522" max="522" width="2.85546875" style="278" customWidth="1"/>
    <col min="523" max="523" width="15.28515625" style="278" customWidth="1"/>
    <col min="524" max="524" width="2.7109375" style="278" customWidth="1"/>
    <col min="525" max="525" width="11.28515625" style="278" customWidth="1"/>
    <col min="526" max="526" width="0.7109375" style="278" customWidth="1"/>
    <col min="527" max="527" width="9.7109375" style="278" customWidth="1"/>
    <col min="528" max="529" width="0.5703125" style="278" customWidth="1"/>
    <col min="530" max="530" width="9.140625" style="278" customWidth="1"/>
    <col min="531" max="531" width="0.5703125" style="278" customWidth="1"/>
    <col min="532" max="532" width="11.7109375" style="278" customWidth="1"/>
    <col min="533" max="533" width="0.42578125" style="278" customWidth="1"/>
    <col min="534" max="534" width="11.140625" style="278" customWidth="1"/>
    <col min="535" max="535" width="0.5703125" style="278" customWidth="1"/>
    <col min="536" max="536" width="9.42578125" style="278" customWidth="1"/>
    <col min="537" max="537" width="0.7109375" style="278" customWidth="1"/>
    <col min="538" max="538" width="21.85546875" style="278" customWidth="1"/>
    <col min="539" max="539" width="10" style="278"/>
    <col min="540" max="540" width="3.28515625" style="278" customWidth="1"/>
    <col min="541" max="768" width="10" style="278"/>
    <col min="769" max="769" width="22.28515625" style="278" customWidth="1"/>
    <col min="770" max="770" width="10" style="278"/>
    <col min="771" max="771" width="1.28515625" style="278" customWidth="1"/>
    <col min="772" max="772" width="11.28515625" style="278" customWidth="1"/>
    <col min="773" max="773" width="0.5703125" style="278" customWidth="1"/>
    <col min="774" max="774" width="8.85546875" style="278" customWidth="1"/>
    <col min="775" max="776" width="0.5703125" style="278" customWidth="1"/>
    <col min="777" max="777" width="12.42578125" style="278" customWidth="1"/>
    <col min="778" max="778" width="2.85546875" style="278" customWidth="1"/>
    <col min="779" max="779" width="15.28515625" style="278" customWidth="1"/>
    <col min="780" max="780" width="2.7109375" style="278" customWidth="1"/>
    <col min="781" max="781" width="11.28515625" style="278" customWidth="1"/>
    <col min="782" max="782" width="0.7109375" style="278" customWidth="1"/>
    <col min="783" max="783" width="9.7109375" style="278" customWidth="1"/>
    <col min="784" max="785" width="0.5703125" style="278" customWidth="1"/>
    <col min="786" max="786" width="9.140625" style="278" customWidth="1"/>
    <col min="787" max="787" width="0.5703125" style="278" customWidth="1"/>
    <col min="788" max="788" width="11.7109375" style="278" customWidth="1"/>
    <col min="789" max="789" width="0.42578125" style="278" customWidth="1"/>
    <col min="790" max="790" width="11.140625" style="278" customWidth="1"/>
    <col min="791" max="791" width="0.5703125" style="278" customWidth="1"/>
    <col min="792" max="792" width="9.42578125" style="278" customWidth="1"/>
    <col min="793" max="793" width="0.7109375" style="278" customWidth="1"/>
    <col min="794" max="794" width="21.85546875" style="278" customWidth="1"/>
    <col min="795" max="795" width="10" style="278"/>
    <col min="796" max="796" width="3.28515625" style="278" customWidth="1"/>
    <col min="797" max="1024" width="10" style="278"/>
    <col min="1025" max="1025" width="22.28515625" style="278" customWidth="1"/>
    <col min="1026" max="1026" width="10" style="278"/>
    <col min="1027" max="1027" width="1.28515625" style="278" customWidth="1"/>
    <col min="1028" max="1028" width="11.28515625" style="278" customWidth="1"/>
    <col min="1029" max="1029" width="0.5703125" style="278" customWidth="1"/>
    <col min="1030" max="1030" width="8.85546875" style="278" customWidth="1"/>
    <col min="1031" max="1032" width="0.5703125" style="278" customWidth="1"/>
    <col min="1033" max="1033" width="12.42578125" style="278" customWidth="1"/>
    <col min="1034" max="1034" width="2.85546875" style="278" customWidth="1"/>
    <col min="1035" max="1035" width="15.28515625" style="278" customWidth="1"/>
    <col min="1036" max="1036" width="2.7109375" style="278" customWidth="1"/>
    <col min="1037" max="1037" width="11.28515625" style="278" customWidth="1"/>
    <col min="1038" max="1038" width="0.7109375" style="278" customWidth="1"/>
    <col min="1039" max="1039" width="9.7109375" style="278" customWidth="1"/>
    <col min="1040" max="1041" width="0.5703125" style="278" customWidth="1"/>
    <col min="1042" max="1042" width="9.140625" style="278" customWidth="1"/>
    <col min="1043" max="1043" width="0.5703125" style="278" customWidth="1"/>
    <col min="1044" max="1044" width="11.7109375" style="278" customWidth="1"/>
    <col min="1045" max="1045" width="0.42578125" style="278" customWidth="1"/>
    <col min="1046" max="1046" width="11.140625" style="278" customWidth="1"/>
    <col min="1047" max="1047" width="0.5703125" style="278" customWidth="1"/>
    <col min="1048" max="1048" width="9.42578125" style="278" customWidth="1"/>
    <col min="1049" max="1049" width="0.7109375" style="278" customWidth="1"/>
    <col min="1050" max="1050" width="21.85546875" style="278" customWidth="1"/>
    <col min="1051" max="1051" width="10" style="278"/>
    <col min="1052" max="1052" width="3.28515625" style="278" customWidth="1"/>
    <col min="1053" max="1280" width="10" style="278"/>
    <col min="1281" max="1281" width="22.28515625" style="278" customWidth="1"/>
    <col min="1282" max="1282" width="10" style="278"/>
    <col min="1283" max="1283" width="1.28515625" style="278" customWidth="1"/>
    <col min="1284" max="1284" width="11.28515625" style="278" customWidth="1"/>
    <col min="1285" max="1285" width="0.5703125" style="278" customWidth="1"/>
    <col min="1286" max="1286" width="8.85546875" style="278" customWidth="1"/>
    <col min="1287" max="1288" width="0.5703125" style="278" customWidth="1"/>
    <col min="1289" max="1289" width="12.42578125" style="278" customWidth="1"/>
    <col min="1290" max="1290" width="2.85546875" style="278" customWidth="1"/>
    <col min="1291" max="1291" width="15.28515625" style="278" customWidth="1"/>
    <col min="1292" max="1292" width="2.7109375" style="278" customWidth="1"/>
    <col min="1293" max="1293" width="11.28515625" style="278" customWidth="1"/>
    <col min="1294" max="1294" width="0.7109375" style="278" customWidth="1"/>
    <col min="1295" max="1295" width="9.7109375" style="278" customWidth="1"/>
    <col min="1296" max="1297" width="0.5703125" style="278" customWidth="1"/>
    <col min="1298" max="1298" width="9.140625" style="278" customWidth="1"/>
    <col min="1299" max="1299" width="0.5703125" style="278" customWidth="1"/>
    <col min="1300" max="1300" width="11.7109375" style="278" customWidth="1"/>
    <col min="1301" max="1301" width="0.42578125" style="278" customWidth="1"/>
    <col min="1302" max="1302" width="11.140625" style="278" customWidth="1"/>
    <col min="1303" max="1303" width="0.5703125" style="278" customWidth="1"/>
    <col min="1304" max="1304" width="9.42578125" style="278" customWidth="1"/>
    <col min="1305" max="1305" width="0.7109375" style="278" customWidth="1"/>
    <col min="1306" max="1306" width="21.85546875" style="278" customWidth="1"/>
    <col min="1307" max="1307" width="10" style="278"/>
    <col min="1308" max="1308" width="3.28515625" style="278" customWidth="1"/>
    <col min="1309" max="1536" width="10" style="278"/>
    <col min="1537" max="1537" width="22.28515625" style="278" customWidth="1"/>
    <col min="1538" max="1538" width="10" style="278"/>
    <col min="1539" max="1539" width="1.28515625" style="278" customWidth="1"/>
    <col min="1540" max="1540" width="11.28515625" style="278" customWidth="1"/>
    <col min="1541" max="1541" width="0.5703125" style="278" customWidth="1"/>
    <col min="1542" max="1542" width="8.85546875" style="278" customWidth="1"/>
    <col min="1543" max="1544" width="0.5703125" style="278" customWidth="1"/>
    <col min="1545" max="1545" width="12.42578125" style="278" customWidth="1"/>
    <col min="1546" max="1546" width="2.85546875" style="278" customWidth="1"/>
    <col min="1547" max="1547" width="15.28515625" style="278" customWidth="1"/>
    <col min="1548" max="1548" width="2.7109375" style="278" customWidth="1"/>
    <col min="1549" max="1549" width="11.28515625" style="278" customWidth="1"/>
    <col min="1550" max="1550" width="0.7109375" style="278" customWidth="1"/>
    <col min="1551" max="1551" width="9.7109375" style="278" customWidth="1"/>
    <col min="1552" max="1553" width="0.5703125" style="278" customWidth="1"/>
    <col min="1554" max="1554" width="9.140625" style="278" customWidth="1"/>
    <col min="1555" max="1555" width="0.5703125" style="278" customWidth="1"/>
    <col min="1556" max="1556" width="11.7109375" style="278" customWidth="1"/>
    <col min="1557" max="1557" width="0.42578125" style="278" customWidth="1"/>
    <col min="1558" max="1558" width="11.140625" style="278" customWidth="1"/>
    <col min="1559" max="1559" width="0.5703125" style="278" customWidth="1"/>
    <col min="1560" max="1560" width="9.42578125" style="278" customWidth="1"/>
    <col min="1561" max="1561" width="0.7109375" style="278" customWidth="1"/>
    <col min="1562" max="1562" width="21.85546875" style="278" customWidth="1"/>
    <col min="1563" max="1563" width="10" style="278"/>
    <col min="1564" max="1564" width="3.28515625" style="278" customWidth="1"/>
    <col min="1565" max="1792" width="10" style="278"/>
    <col min="1793" max="1793" width="22.28515625" style="278" customWidth="1"/>
    <col min="1794" max="1794" width="10" style="278"/>
    <col min="1795" max="1795" width="1.28515625" style="278" customWidth="1"/>
    <col min="1796" max="1796" width="11.28515625" style="278" customWidth="1"/>
    <col min="1797" max="1797" width="0.5703125" style="278" customWidth="1"/>
    <col min="1798" max="1798" width="8.85546875" style="278" customWidth="1"/>
    <col min="1799" max="1800" width="0.5703125" style="278" customWidth="1"/>
    <col min="1801" max="1801" width="12.42578125" style="278" customWidth="1"/>
    <col min="1802" max="1802" width="2.85546875" style="278" customWidth="1"/>
    <col min="1803" max="1803" width="15.28515625" style="278" customWidth="1"/>
    <col min="1804" max="1804" width="2.7109375" style="278" customWidth="1"/>
    <col min="1805" max="1805" width="11.28515625" style="278" customWidth="1"/>
    <col min="1806" max="1806" width="0.7109375" style="278" customWidth="1"/>
    <col min="1807" max="1807" width="9.7109375" style="278" customWidth="1"/>
    <col min="1808" max="1809" width="0.5703125" style="278" customWidth="1"/>
    <col min="1810" max="1810" width="9.140625" style="278" customWidth="1"/>
    <col min="1811" max="1811" width="0.5703125" style="278" customWidth="1"/>
    <col min="1812" max="1812" width="11.7109375" style="278" customWidth="1"/>
    <col min="1813" max="1813" width="0.42578125" style="278" customWidth="1"/>
    <col min="1814" max="1814" width="11.140625" style="278" customWidth="1"/>
    <col min="1815" max="1815" width="0.5703125" style="278" customWidth="1"/>
    <col min="1816" max="1816" width="9.42578125" style="278" customWidth="1"/>
    <col min="1817" max="1817" width="0.7109375" style="278" customWidth="1"/>
    <col min="1818" max="1818" width="21.85546875" style="278" customWidth="1"/>
    <col min="1819" max="1819" width="10" style="278"/>
    <col min="1820" max="1820" width="3.28515625" style="278" customWidth="1"/>
    <col min="1821" max="2048" width="10" style="278"/>
    <col min="2049" max="2049" width="22.28515625" style="278" customWidth="1"/>
    <col min="2050" max="2050" width="10" style="278"/>
    <col min="2051" max="2051" width="1.28515625" style="278" customWidth="1"/>
    <col min="2052" max="2052" width="11.28515625" style="278" customWidth="1"/>
    <col min="2053" max="2053" width="0.5703125" style="278" customWidth="1"/>
    <col min="2054" max="2054" width="8.85546875" style="278" customWidth="1"/>
    <col min="2055" max="2056" width="0.5703125" style="278" customWidth="1"/>
    <col min="2057" max="2057" width="12.42578125" style="278" customWidth="1"/>
    <col min="2058" max="2058" width="2.85546875" style="278" customWidth="1"/>
    <col min="2059" max="2059" width="15.28515625" style="278" customWidth="1"/>
    <col min="2060" max="2060" width="2.7109375" style="278" customWidth="1"/>
    <col min="2061" max="2061" width="11.28515625" style="278" customWidth="1"/>
    <col min="2062" max="2062" width="0.7109375" style="278" customWidth="1"/>
    <col min="2063" max="2063" width="9.7109375" style="278" customWidth="1"/>
    <col min="2064" max="2065" width="0.5703125" style="278" customWidth="1"/>
    <col min="2066" max="2066" width="9.140625" style="278" customWidth="1"/>
    <col min="2067" max="2067" width="0.5703125" style="278" customWidth="1"/>
    <col min="2068" max="2068" width="11.7109375" style="278" customWidth="1"/>
    <col min="2069" max="2069" width="0.42578125" style="278" customWidth="1"/>
    <col min="2070" max="2070" width="11.140625" style="278" customWidth="1"/>
    <col min="2071" max="2071" width="0.5703125" style="278" customWidth="1"/>
    <col min="2072" max="2072" width="9.42578125" style="278" customWidth="1"/>
    <col min="2073" max="2073" width="0.7109375" style="278" customWidth="1"/>
    <col min="2074" max="2074" width="21.85546875" style="278" customWidth="1"/>
    <col min="2075" max="2075" width="10" style="278"/>
    <col min="2076" max="2076" width="3.28515625" style="278" customWidth="1"/>
    <col min="2077" max="2304" width="10" style="278"/>
    <col min="2305" max="2305" width="22.28515625" style="278" customWidth="1"/>
    <col min="2306" max="2306" width="10" style="278"/>
    <col min="2307" max="2307" width="1.28515625" style="278" customWidth="1"/>
    <col min="2308" max="2308" width="11.28515625" style="278" customWidth="1"/>
    <col min="2309" max="2309" width="0.5703125" style="278" customWidth="1"/>
    <col min="2310" max="2310" width="8.85546875" style="278" customWidth="1"/>
    <col min="2311" max="2312" width="0.5703125" style="278" customWidth="1"/>
    <col min="2313" max="2313" width="12.42578125" style="278" customWidth="1"/>
    <col min="2314" max="2314" width="2.85546875" style="278" customWidth="1"/>
    <col min="2315" max="2315" width="15.28515625" style="278" customWidth="1"/>
    <col min="2316" max="2316" width="2.7109375" style="278" customWidth="1"/>
    <col min="2317" max="2317" width="11.28515625" style="278" customWidth="1"/>
    <col min="2318" max="2318" width="0.7109375" style="278" customWidth="1"/>
    <col min="2319" max="2319" width="9.7109375" style="278" customWidth="1"/>
    <col min="2320" max="2321" width="0.5703125" style="278" customWidth="1"/>
    <col min="2322" max="2322" width="9.140625" style="278" customWidth="1"/>
    <col min="2323" max="2323" width="0.5703125" style="278" customWidth="1"/>
    <col min="2324" max="2324" width="11.7109375" style="278" customWidth="1"/>
    <col min="2325" max="2325" width="0.42578125" style="278" customWidth="1"/>
    <col min="2326" max="2326" width="11.140625" style="278" customWidth="1"/>
    <col min="2327" max="2327" width="0.5703125" style="278" customWidth="1"/>
    <col min="2328" max="2328" width="9.42578125" style="278" customWidth="1"/>
    <col min="2329" max="2329" width="0.7109375" style="278" customWidth="1"/>
    <col min="2330" max="2330" width="21.85546875" style="278" customWidth="1"/>
    <col min="2331" max="2331" width="10" style="278"/>
    <col min="2332" max="2332" width="3.28515625" style="278" customWidth="1"/>
    <col min="2333" max="2560" width="10" style="278"/>
    <col min="2561" max="2561" width="22.28515625" style="278" customWidth="1"/>
    <col min="2562" max="2562" width="10" style="278"/>
    <col min="2563" max="2563" width="1.28515625" style="278" customWidth="1"/>
    <col min="2564" max="2564" width="11.28515625" style="278" customWidth="1"/>
    <col min="2565" max="2565" width="0.5703125" style="278" customWidth="1"/>
    <col min="2566" max="2566" width="8.85546875" style="278" customWidth="1"/>
    <col min="2567" max="2568" width="0.5703125" style="278" customWidth="1"/>
    <col min="2569" max="2569" width="12.42578125" style="278" customWidth="1"/>
    <col min="2570" max="2570" width="2.85546875" style="278" customWidth="1"/>
    <col min="2571" max="2571" width="15.28515625" style="278" customWidth="1"/>
    <col min="2572" max="2572" width="2.7109375" style="278" customWidth="1"/>
    <col min="2573" max="2573" width="11.28515625" style="278" customWidth="1"/>
    <col min="2574" max="2574" width="0.7109375" style="278" customWidth="1"/>
    <col min="2575" max="2575" width="9.7109375" style="278" customWidth="1"/>
    <col min="2576" max="2577" width="0.5703125" style="278" customWidth="1"/>
    <col min="2578" max="2578" width="9.140625" style="278" customWidth="1"/>
    <col min="2579" max="2579" width="0.5703125" style="278" customWidth="1"/>
    <col min="2580" max="2580" width="11.7109375" style="278" customWidth="1"/>
    <col min="2581" max="2581" width="0.42578125" style="278" customWidth="1"/>
    <col min="2582" max="2582" width="11.140625" style="278" customWidth="1"/>
    <col min="2583" max="2583" width="0.5703125" style="278" customWidth="1"/>
    <col min="2584" max="2584" width="9.42578125" style="278" customWidth="1"/>
    <col min="2585" max="2585" width="0.7109375" style="278" customWidth="1"/>
    <col min="2586" max="2586" width="21.85546875" style="278" customWidth="1"/>
    <col min="2587" max="2587" width="10" style="278"/>
    <col min="2588" max="2588" width="3.28515625" style="278" customWidth="1"/>
    <col min="2589" max="2816" width="10" style="278"/>
    <col min="2817" max="2817" width="22.28515625" style="278" customWidth="1"/>
    <col min="2818" max="2818" width="10" style="278"/>
    <col min="2819" max="2819" width="1.28515625" style="278" customWidth="1"/>
    <col min="2820" max="2820" width="11.28515625" style="278" customWidth="1"/>
    <col min="2821" max="2821" width="0.5703125" style="278" customWidth="1"/>
    <col min="2822" max="2822" width="8.85546875" style="278" customWidth="1"/>
    <col min="2823" max="2824" width="0.5703125" style="278" customWidth="1"/>
    <col min="2825" max="2825" width="12.42578125" style="278" customWidth="1"/>
    <col min="2826" max="2826" width="2.85546875" style="278" customWidth="1"/>
    <col min="2827" max="2827" width="15.28515625" style="278" customWidth="1"/>
    <col min="2828" max="2828" width="2.7109375" style="278" customWidth="1"/>
    <col min="2829" max="2829" width="11.28515625" style="278" customWidth="1"/>
    <col min="2830" max="2830" width="0.7109375" style="278" customWidth="1"/>
    <col min="2831" max="2831" width="9.7109375" style="278" customWidth="1"/>
    <col min="2832" max="2833" width="0.5703125" style="278" customWidth="1"/>
    <col min="2834" max="2834" width="9.140625" style="278" customWidth="1"/>
    <col min="2835" max="2835" width="0.5703125" style="278" customWidth="1"/>
    <col min="2836" max="2836" width="11.7109375" style="278" customWidth="1"/>
    <col min="2837" max="2837" width="0.42578125" style="278" customWidth="1"/>
    <col min="2838" max="2838" width="11.140625" style="278" customWidth="1"/>
    <col min="2839" max="2839" width="0.5703125" style="278" customWidth="1"/>
    <col min="2840" max="2840" width="9.42578125" style="278" customWidth="1"/>
    <col min="2841" max="2841" width="0.7109375" style="278" customWidth="1"/>
    <col min="2842" max="2842" width="21.85546875" style="278" customWidth="1"/>
    <col min="2843" max="2843" width="10" style="278"/>
    <col min="2844" max="2844" width="3.28515625" style="278" customWidth="1"/>
    <col min="2845" max="3072" width="10" style="278"/>
    <col min="3073" max="3073" width="22.28515625" style="278" customWidth="1"/>
    <col min="3074" max="3074" width="10" style="278"/>
    <col min="3075" max="3075" width="1.28515625" style="278" customWidth="1"/>
    <col min="3076" max="3076" width="11.28515625" style="278" customWidth="1"/>
    <col min="3077" max="3077" width="0.5703125" style="278" customWidth="1"/>
    <col min="3078" max="3078" width="8.85546875" style="278" customWidth="1"/>
    <col min="3079" max="3080" width="0.5703125" style="278" customWidth="1"/>
    <col min="3081" max="3081" width="12.42578125" style="278" customWidth="1"/>
    <col min="3082" max="3082" width="2.85546875" style="278" customWidth="1"/>
    <col min="3083" max="3083" width="15.28515625" style="278" customWidth="1"/>
    <col min="3084" max="3084" width="2.7109375" style="278" customWidth="1"/>
    <col min="3085" max="3085" width="11.28515625" style="278" customWidth="1"/>
    <col min="3086" max="3086" width="0.7109375" style="278" customWidth="1"/>
    <col min="3087" max="3087" width="9.7109375" style="278" customWidth="1"/>
    <col min="3088" max="3089" width="0.5703125" style="278" customWidth="1"/>
    <col min="3090" max="3090" width="9.140625" style="278" customWidth="1"/>
    <col min="3091" max="3091" width="0.5703125" style="278" customWidth="1"/>
    <col min="3092" max="3092" width="11.7109375" style="278" customWidth="1"/>
    <col min="3093" max="3093" width="0.42578125" style="278" customWidth="1"/>
    <col min="3094" max="3094" width="11.140625" style="278" customWidth="1"/>
    <col min="3095" max="3095" width="0.5703125" style="278" customWidth="1"/>
    <col min="3096" max="3096" width="9.42578125" style="278" customWidth="1"/>
    <col min="3097" max="3097" width="0.7109375" style="278" customWidth="1"/>
    <col min="3098" max="3098" width="21.85546875" style="278" customWidth="1"/>
    <col min="3099" max="3099" width="10" style="278"/>
    <col min="3100" max="3100" width="3.28515625" style="278" customWidth="1"/>
    <col min="3101" max="3328" width="10" style="278"/>
    <col min="3329" max="3329" width="22.28515625" style="278" customWidth="1"/>
    <col min="3330" max="3330" width="10" style="278"/>
    <col min="3331" max="3331" width="1.28515625" style="278" customWidth="1"/>
    <col min="3332" max="3332" width="11.28515625" style="278" customWidth="1"/>
    <col min="3333" max="3333" width="0.5703125" style="278" customWidth="1"/>
    <col min="3334" max="3334" width="8.85546875" style="278" customWidth="1"/>
    <col min="3335" max="3336" width="0.5703125" style="278" customWidth="1"/>
    <col min="3337" max="3337" width="12.42578125" style="278" customWidth="1"/>
    <col min="3338" max="3338" width="2.85546875" style="278" customWidth="1"/>
    <col min="3339" max="3339" width="15.28515625" style="278" customWidth="1"/>
    <col min="3340" max="3340" width="2.7109375" style="278" customWidth="1"/>
    <col min="3341" max="3341" width="11.28515625" style="278" customWidth="1"/>
    <col min="3342" max="3342" width="0.7109375" style="278" customWidth="1"/>
    <col min="3343" max="3343" width="9.7109375" style="278" customWidth="1"/>
    <col min="3344" max="3345" width="0.5703125" style="278" customWidth="1"/>
    <col min="3346" max="3346" width="9.140625" style="278" customWidth="1"/>
    <col min="3347" max="3347" width="0.5703125" style="278" customWidth="1"/>
    <col min="3348" max="3348" width="11.7109375" style="278" customWidth="1"/>
    <col min="3349" max="3349" width="0.42578125" style="278" customWidth="1"/>
    <col min="3350" max="3350" width="11.140625" style="278" customWidth="1"/>
    <col min="3351" max="3351" width="0.5703125" style="278" customWidth="1"/>
    <col min="3352" max="3352" width="9.42578125" style="278" customWidth="1"/>
    <col min="3353" max="3353" width="0.7109375" style="278" customWidth="1"/>
    <col min="3354" max="3354" width="21.85546875" style="278" customWidth="1"/>
    <col min="3355" max="3355" width="10" style="278"/>
    <col min="3356" max="3356" width="3.28515625" style="278" customWidth="1"/>
    <col min="3357" max="3584" width="10" style="278"/>
    <col min="3585" max="3585" width="22.28515625" style="278" customWidth="1"/>
    <col min="3586" max="3586" width="10" style="278"/>
    <col min="3587" max="3587" width="1.28515625" style="278" customWidth="1"/>
    <col min="3588" max="3588" width="11.28515625" style="278" customWidth="1"/>
    <col min="3589" max="3589" width="0.5703125" style="278" customWidth="1"/>
    <col min="3590" max="3590" width="8.85546875" style="278" customWidth="1"/>
    <col min="3591" max="3592" width="0.5703125" style="278" customWidth="1"/>
    <col min="3593" max="3593" width="12.42578125" style="278" customWidth="1"/>
    <col min="3594" max="3594" width="2.85546875" style="278" customWidth="1"/>
    <col min="3595" max="3595" width="15.28515625" style="278" customWidth="1"/>
    <col min="3596" max="3596" width="2.7109375" style="278" customWidth="1"/>
    <col min="3597" max="3597" width="11.28515625" style="278" customWidth="1"/>
    <col min="3598" max="3598" width="0.7109375" style="278" customWidth="1"/>
    <col min="3599" max="3599" width="9.7109375" style="278" customWidth="1"/>
    <col min="3600" max="3601" width="0.5703125" style="278" customWidth="1"/>
    <col min="3602" max="3602" width="9.140625" style="278" customWidth="1"/>
    <col min="3603" max="3603" width="0.5703125" style="278" customWidth="1"/>
    <col min="3604" max="3604" width="11.7109375" style="278" customWidth="1"/>
    <col min="3605" max="3605" width="0.42578125" style="278" customWidth="1"/>
    <col min="3606" max="3606" width="11.140625" style="278" customWidth="1"/>
    <col min="3607" max="3607" width="0.5703125" style="278" customWidth="1"/>
    <col min="3608" max="3608" width="9.42578125" style="278" customWidth="1"/>
    <col min="3609" max="3609" width="0.7109375" style="278" customWidth="1"/>
    <col min="3610" max="3610" width="21.85546875" style="278" customWidth="1"/>
    <col min="3611" max="3611" width="10" style="278"/>
    <col min="3612" max="3612" width="3.28515625" style="278" customWidth="1"/>
    <col min="3613" max="3840" width="10" style="278"/>
    <col min="3841" max="3841" width="22.28515625" style="278" customWidth="1"/>
    <col min="3842" max="3842" width="10" style="278"/>
    <col min="3843" max="3843" width="1.28515625" style="278" customWidth="1"/>
    <col min="3844" max="3844" width="11.28515625" style="278" customWidth="1"/>
    <col min="3845" max="3845" width="0.5703125" style="278" customWidth="1"/>
    <col min="3846" max="3846" width="8.85546875" style="278" customWidth="1"/>
    <col min="3847" max="3848" width="0.5703125" style="278" customWidth="1"/>
    <col min="3849" max="3849" width="12.42578125" style="278" customWidth="1"/>
    <col min="3850" max="3850" width="2.85546875" style="278" customWidth="1"/>
    <col min="3851" max="3851" width="15.28515625" style="278" customWidth="1"/>
    <col min="3852" max="3852" width="2.7109375" style="278" customWidth="1"/>
    <col min="3853" max="3853" width="11.28515625" style="278" customWidth="1"/>
    <col min="3854" max="3854" width="0.7109375" style="278" customWidth="1"/>
    <col min="3855" max="3855" width="9.7109375" style="278" customWidth="1"/>
    <col min="3856" max="3857" width="0.5703125" style="278" customWidth="1"/>
    <col min="3858" max="3858" width="9.140625" style="278" customWidth="1"/>
    <col min="3859" max="3859" width="0.5703125" style="278" customWidth="1"/>
    <col min="3860" max="3860" width="11.7109375" style="278" customWidth="1"/>
    <col min="3861" max="3861" width="0.42578125" style="278" customWidth="1"/>
    <col min="3862" max="3862" width="11.140625" style="278" customWidth="1"/>
    <col min="3863" max="3863" width="0.5703125" style="278" customWidth="1"/>
    <col min="3864" max="3864" width="9.42578125" style="278" customWidth="1"/>
    <col min="3865" max="3865" width="0.7109375" style="278" customWidth="1"/>
    <col min="3866" max="3866" width="21.85546875" style="278" customWidth="1"/>
    <col min="3867" max="3867" width="10" style="278"/>
    <col min="3868" max="3868" width="3.28515625" style="278" customWidth="1"/>
    <col min="3869" max="4096" width="10" style="278"/>
    <col min="4097" max="4097" width="22.28515625" style="278" customWidth="1"/>
    <col min="4098" max="4098" width="10" style="278"/>
    <col min="4099" max="4099" width="1.28515625" style="278" customWidth="1"/>
    <col min="4100" max="4100" width="11.28515625" style="278" customWidth="1"/>
    <col min="4101" max="4101" width="0.5703125" style="278" customWidth="1"/>
    <col min="4102" max="4102" width="8.85546875" style="278" customWidth="1"/>
    <col min="4103" max="4104" width="0.5703125" style="278" customWidth="1"/>
    <col min="4105" max="4105" width="12.42578125" style="278" customWidth="1"/>
    <col min="4106" max="4106" width="2.85546875" style="278" customWidth="1"/>
    <col min="4107" max="4107" width="15.28515625" style="278" customWidth="1"/>
    <col min="4108" max="4108" width="2.7109375" style="278" customWidth="1"/>
    <col min="4109" max="4109" width="11.28515625" style="278" customWidth="1"/>
    <col min="4110" max="4110" width="0.7109375" style="278" customWidth="1"/>
    <col min="4111" max="4111" width="9.7109375" style="278" customWidth="1"/>
    <col min="4112" max="4113" width="0.5703125" style="278" customWidth="1"/>
    <col min="4114" max="4114" width="9.140625" style="278" customWidth="1"/>
    <col min="4115" max="4115" width="0.5703125" style="278" customWidth="1"/>
    <col min="4116" max="4116" width="11.7109375" style="278" customWidth="1"/>
    <col min="4117" max="4117" width="0.42578125" style="278" customWidth="1"/>
    <col min="4118" max="4118" width="11.140625" style="278" customWidth="1"/>
    <col min="4119" max="4119" width="0.5703125" style="278" customWidth="1"/>
    <col min="4120" max="4120" width="9.42578125" style="278" customWidth="1"/>
    <col min="4121" max="4121" width="0.7109375" style="278" customWidth="1"/>
    <col min="4122" max="4122" width="21.85546875" style="278" customWidth="1"/>
    <col min="4123" max="4123" width="10" style="278"/>
    <col min="4124" max="4124" width="3.28515625" style="278" customWidth="1"/>
    <col min="4125" max="4352" width="10" style="278"/>
    <col min="4353" max="4353" width="22.28515625" style="278" customWidth="1"/>
    <col min="4354" max="4354" width="10" style="278"/>
    <col min="4355" max="4355" width="1.28515625" style="278" customWidth="1"/>
    <col min="4356" max="4356" width="11.28515625" style="278" customWidth="1"/>
    <col min="4357" max="4357" width="0.5703125" style="278" customWidth="1"/>
    <col min="4358" max="4358" width="8.85546875" style="278" customWidth="1"/>
    <col min="4359" max="4360" width="0.5703125" style="278" customWidth="1"/>
    <col min="4361" max="4361" width="12.42578125" style="278" customWidth="1"/>
    <col min="4362" max="4362" width="2.85546875" style="278" customWidth="1"/>
    <col min="4363" max="4363" width="15.28515625" style="278" customWidth="1"/>
    <col min="4364" max="4364" width="2.7109375" style="278" customWidth="1"/>
    <col min="4365" max="4365" width="11.28515625" style="278" customWidth="1"/>
    <col min="4366" max="4366" width="0.7109375" style="278" customWidth="1"/>
    <col min="4367" max="4367" width="9.7109375" style="278" customWidth="1"/>
    <col min="4368" max="4369" width="0.5703125" style="278" customWidth="1"/>
    <col min="4370" max="4370" width="9.140625" style="278" customWidth="1"/>
    <col min="4371" max="4371" width="0.5703125" style="278" customWidth="1"/>
    <col min="4372" max="4372" width="11.7109375" style="278" customWidth="1"/>
    <col min="4373" max="4373" width="0.42578125" style="278" customWidth="1"/>
    <col min="4374" max="4374" width="11.140625" style="278" customWidth="1"/>
    <col min="4375" max="4375" width="0.5703125" style="278" customWidth="1"/>
    <col min="4376" max="4376" width="9.42578125" style="278" customWidth="1"/>
    <col min="4377" max="4377" width="0.7109375" style="278" customWidth="1"/>
    <col min="4378" max="4378" width="21.85546875" style="278" customWidth="1"/>
    <col min="4379" max="4379" width="10" style="278"/>
    <col min="4380" max="4380" width="3.28515625" style="278" customWidth="1"/>
    <col min="4381" max="4608" width="10" style="278"/>
    <col min="4609" max="4609" width="22.28515625" style="278" customWidth="1"/>
    <col min="4610" max="4610" width="10" style="278"/>
    <col min="4611" max="4611" width="1.28515625" style="278" customWidth="1"/>
    <col min="4612" max="4612" width="11.28515625" style="278" customWidth="1"/>
    <col min="4613" max="4613" width="0.5703125" style="278" customWidth="1"/>
    <col min="4614" max="4614" width="8.85546875" style="278" customWidth="1"/>
    <col min="4615" max="4616" width="0.5703125" style="278" customWidth="1"/>
    <col min="4617" max="4617" width="12.42578125" style="278" customWidth="1"/>
    <col min="4618" max="4618" width="2.85546875" style="278" customWidth="1"/>
    <col min="4619" max="4619" width="15.28515625" style="278" customWidth="1"/>
    <col min="4620" max="4620" width="2.7109375" style="278" customWidth="1"/>
    <col min="4621" max="4621" width="11.28515625" style="278" customWidth="1"/>
    <col min="4622" max="4622" width="0.7109375" style="278" customWidth="1"/>
    <col min="4623" max="4623" width="9.7109375" style="278" customWidth="1"/>
    <col min="4624" max="4625" width="0.5703125" style="278" customWidth="1"/>
    <col min="4626" max="4626" width="9.140625" style="278" customWidth="1"/>
    <col min="4627" max="4627" width="0.5703125" style="278" customWidth="1"/>
    <col min="4628" max="4628" width="11.7109375" style="278" customWidth="1"/>
    <col min="4629" max="4629" width="0.42578125" style="278" customWidth="1"/>
    <col min="4630" max="4630" width="11.140625" style="278" customWidth="1"/>
    <col min="4631" max="4631" width="0.5703125" style="278" customWidth="1"/>
    <col min="4632" max="4632" width="9.42578125" style="278" customWidth="1"/>
    <col min="4633" max="4633" width="0.7109375" style="278" customWidth="1"/>
    <col min="4634" max="4634" width="21.85546875" style="278" customWidth="1"/>
    <col min="4635" max="4635" width="10" style="278"/>
    <col min="4636" max="4636" width="3.28515625" style="278" customWidth="1"/>
    <col min="4637" max="4864" width="10" style="278"/>
    <col min="4865" max="4865" width="22.28515625" style="278" customWidth="1"/>
    <col min="4866" max="4866" width="10" style="278"/>
    <col min="4867" max="4867" width="1.28515625" style="278" customWidth="1"/>
    <col min="4868" max="4868" width="11.28515625" style="278" customWidth="1"/>
    <col min="4869" max="4869" width="0.5703125" style="278" customWidth="1"/>
    <col min="4870" max="4870" width="8.85546875" style="278" customWidth="1"/>
    <col min="4871" max="4872" width="0.5703125" style="278" customWidth="1"/>
    <col min="4873" max="4873" width="12.42578125" style="278" customWidth="1"/>
    <col min="4874" max="4874" width="2.85546875" style="278" customWidth="1"/>
    <col min="4875" max="4875" width="15.28515625" style="278" customWidth="1"/>
    <col min="4876" max="4876" width="2.7109375" style="278" customWidth="1"/>
    <col min="4877" max="4877" width="11.28515625" style="278" customWidth="1"/>
    <col min="4878" max="4878" width="0.7109375" style="278" customWidth="1"/>
    <col min="4879" max="4879" width="9.7109375" style="278" customWidth="1"/>
    <col min="4880" max="4881" width="0.5703125" style="278" customWidth="1"/>
    <col min="4882" max="4882" width="9.140625" style="278" customWidth="1"/>
    <col min="4883" max="4883" width="0.5703125" style="278" customWidth="1"/>
    <col min="4884" max="4884" width="11.7109375" style="278" customWidth="1"/>
    <col min="4885" max="4885" width="0.42578125" style="278" customWidth="1"/>
    <col min="4886" max="4886" width="11.140625" style="278" customWidth="1"/>
    <col min="4887" max="4887" width="0.5703125" style="278" customWidth="1"/>
    <col min="4888" max="4888" width="9.42578125" style="278" customWidth="1"/>
    <col min="4889" max="4889" width="0.7109375" style="278" customWidth="1"/>
    <col min="4890" max="4890" width="21.85546875" style="278" customWidth="1"/>
    <col min="4891" max="4891" width="10" style="278"/>
    <col min="4892" max="4892" width="3.28515625" style="278" customWidth="1"/>
    <col min="4893" max="5120" width="10" style="278"/>
    <col min="5121" max="5121" width="22.28515625" style="278" customWidth="1"/>
    <col min="5122" max="5122" width="10" style="278"/>
    <col min="5123" max="5123" width="1.28515625" style="278" customWidth="1"/>
    <col min="5124" max="5124" width="11.28515625" style="278" customWidth="1"/>
    <col min="5125" max="5125" width="0.5703125" style="278" customWidth="1"/>
    <col min="5126" max="5126" width="8.85546875" style="278" customWidth="1"/>
    <col min="5127" max="5128" width="0.5703125" style="278" customWidth="1"/>
    <col min="5129" max="5129" width="12.42578125" style="278" customWidth="1"/>
    <col min="5130" max="5130" width="2.85546875" style="278" customWidth="1"/>
    <col min="5131" max="5131" width="15.28515625" style="278" customWidth="1"/>
    <col min="5132" max="5132" width="2.7109375" style="278" customWidth="1"/>
    <col min="5133" max="5133" width="11.28515625" style="278" customWidth="1"/>
    <col min="5134" max="5134" width="0.7109375" style="278" customWidth="1"/>
    <col min="5135" max="5135" width="9.7109375" style="278" customWidth="1"/>
    <col min="5136" max="5137" width="0.5703125" style="278" customWidth="1"/>
    <col min="5138" max="5138" width="9.140625" style="278" customWidth="1"/>
    <col min="5139" max="5139" width="0.5703125" style="278" customWidth="1"/>
    <col min="5140" max="5140" width="11.7109375" style="278" customWidth="1"/>
    <col min="5141" max="5141" width="0.42578125" style="278" customWidth="1"/>
    <col min="5142" max="5142" width="11.140625" style="278" customWidth="1"/>
    <col min="5143" max="5143" width="0.5703125" style="278" customWidth="1"/>
    <col min="5144" max="5144" width="9.42578125" style="278" customWidth="1"/>
    <col min="5145" max="5145" width="0.7109375" style="278" customWidth="1"/>
    <col min="5146" max="5146" width="21.85546875" style="278" customWidth="1"/>
    <col min="5147" max="5147" width="10" style="278"/>
    <col min="5148" max="5148" width="3.28515625" style="278" customWidth="1"/>
    <col min="5149" max="5376" width="10" style="278"/>
    <col min="5377" max="5377" width="22.28515625" style="278" customWidth="1"/>
    <col min="5378" max="5378" width="10" style="278"/>
    <col min="5379" max="5379" width="1.28515625" style="278" customWidth="1"/>
    <col min="5380" max="5380" width="11.28515625" style="278" customWidth="1"/>
    <col min="5381" max="5381" width="0.5703125" style="278" customWidth="1"/>
    <col min="5382" max="5382" width="8.85546875" style="278" customWidth="1"/>
    <col min="5383" max="5384" width="0.5703125" style="278" customWidth="1"/>
    <col min="5385" max="5385" width="12.42578125" style="278" customWidth="1"/>
    <col min="5386" max="5386" width="2.85546875" style="278" customWidth="1"/>
    <col min="5387" max="5387" width="15.28515625" style="278" customWidth="1"/>
    <col min="5388" max="5388" width="2.7109375" style="278" customWidth="1"/>
    <col min="5389" max="5389" width="11.28515625" style="278" customWidth="1"/>
    <col min="5390" max="5390" width="0.7109375" style="278" customWidth="1"/>
    <col min="5391" max="5391" width="9.7109375" style="278" customWidth="1"/>
    <col min="5392" max="5393" width="0.5703125" style="278" customWidth="1"/>
    <col min="5394" max="5394" width="9.140625" style="278" customWidth="1"/>
    <col min="5395" max="5395" width="0.5703125" style="278" customWidth="1"/>
    <col min="5396" max="5396" width="11.7109375" style="278" customWidth="1"/>
    <col min="5397" max="5397" width="0.42578125" style="278" customWidth="1"/>
    <col min="5398" max="5398" width="11.140625" style="278" customWidth="1"/>
    <col min="5399" max="5399" width="0.5703125" style="278" customWidth="1"/>
    <col min="5400" max="5400" width="9.42578125" style="278" customWidth="1"/>
    <col min="5401" max="5401" width="0.7109375" style="278" customWidth="1"/>
    <col min="5402" max="5402" width="21.85546875" style="278" customWidth="1"/>
    <col min="5403" max="5403" width="10" style="278"/>
    <col min="5404" max="5404" width="3.28515625" style="278" customWidth="1"/>
    <col min="5405" max="5632" width="10" style="278"/>
    <col min="5633" max="5633" width="22.28515625" style="278" customWidth="1"/>
    <col min="5634" max="5634" width="10" style="278"/>
    <col min="5635" max="5635" width="1.28515625" style="278" customWidth="1"/>
    <col min="5636" max="5636" width="11.28515625" style="278" customWidth="1"/>
    <col min="5637" max="5637" width="0.5703125" style="278" customWidth="1"/>
    <col min="5638" max="5638" width="8.85546875" style="278" customWidth="1"/>
    <col min="5639" max="5640" width="0.5703125" style="278" customWidth="1"/>
    <col min="5641" max="5641" width="12.42578125" style="278" customWidth="1"/>
    <col min="5642" max="5642" width="2.85546875" style="278" customWidth="1"/>
    <col min="5643" max="5643" width="15.28515625" style="278" customWidth="1"/>
    <col min="5644" max="5644" width="2.7109375" style="278" customWidth="1"/>
    <col min="5645" max="5645" width="11.28515625" style="278" customWidth="1"/>
    <col min="5646" max="5646" width="0.7109375" style="278" customWidth="1"/>
    <col min="5647" max="5647" width="9.7109375" style="278" customWidth="1"/>
    <col min="5648" max="5649" width="0.5703125" style="278" customWidth="1"/>
    <col min="5650" max="5650" width="9.140625" style="278" customWidth="1"/>
    <col min="5651" max="5651" width="0.5703125" style="278" customWidth="1"/>
    <col min="5652" max="5652" width="11.7109375" style="278" customWidth="1"/>
    <col min="5653" max="5653" width="0.42578125" style="278" customWidth="1"/>
    <col min="5654" max="5654" width="11.140625" style="278" customWidth="1"/>
    <col min="5655" max="5655" width="0.5703125" style="278" customWidth="1"/>
    <col min="5656" max="5656" width="9.42578125" style="278" customWidth="1"/>
    <col min="5657" max="5657" width="0.7109375" style="278" customWidth="1"/>
    <col min="5658" max="5658" width="21.85546875" style="278" customWidth="1"/>
    <col min="5659" max="5659" width="10" style="278"/>
    <col min="5660" max="5660" width="3.28515625" style="278" customWidth="1"/>
    <col min="5661" max="5888" width="10" style="278"/>
    <col min="5889" max="5889" width="22.28515625" style="278" customWidth="1"/>
    <col min="5890" max="5890" width="10" style="278"/>
    <col min="5891" max="5891" width="1.28515625" style="278" customWidth="1"/>
    <col min="5892" max="5892" width="11.28515625" style="278" customWidth="1"/>
    <col min="5893" max="5893" width="0.5703125" style="278" customWidth="1"/>
    <col min="5894" max="5894" width="8.85546875" style="278" customWidth="1"/>
    <col min="5895" max="5896" width="0.5703125" style="278" customWidth="1"/>
    <col min="5897" max="5897" width="12.42578125" style="278" customWidth="1"/>
    <col min="5898" max="5898" width="2.85546875" style="278" customWidth="1"/>
    <col min="5899" max="5899" width="15.28515625" style="278" customWidth="1"/>
    <col min="5900" max="5900" width="2.7109375" style="278" customWidth="1"/>
    <col min="5901" max="5901" width="11.28515625" style="278" customWidth="1"/>
    <col min="5902" max="5902" width="0.7109375" style="278" customWidth="1"/>
    <col min="5903" max="5903" width="9.7109375" style="278" customWidth="1"/>
    <col min="5904" max="5905" width="0.5703125" style="278" customWidth="1"/>
    <col min="5906" max="5906" width="9.140625" style="278" customWidth="1"/>
    <col min="5907" max="5907" width="0.5703125" style="278" customWidth="1"/>
    <col min="5908" max="5908" width="11.7109375" style="278" customWidth="1"/>
    <col min="5909" max="5909" width="0.42578125" style="278" customWidth="1"/>
    <col min="5910" max="5910" width="11.140625" style="278" customWidth="1"/>
    <col min="5911" max="5911" width="0.5703125" style="278" customWidth="1"/>
    <col min="5912" max="5912" width="9.42578125" style="278" customWidth="1"/>
    <col min="5913" max="5913" width="0.7109375" style="278" customWidth="1"/>
    <col min="5914" max="5914" width="21.85546875" style="278" customWidth="1"/>
    <col min="5915" max="5915" width="10" style="278"/>
    <col min="5916" max="5916" width="3.28515625" style="278" customWidth="1"/>
    <col min="5917" max="6144" width="10" style="278"/>
    <col min="6145" max="6145" width="22.28515625" style="278" customWidth="1"/>
    <col min="6146" max="6146" width="10" style="278"/>
    <col min="6147" max="6147" width="1.28515625" style="278" customWidth="1"/>
    <col min="6148" max="6148" width="11.28515625" style="278" customWidth="1"/>
    <col min="6149" max="6149" width="0.5703125" style="278" customWidth="1"/>
    <col min="6150" max="6150" width="8.85546875" style="278" customWidth="1"/>
    <col min="6151" max="6152" width="0.5703125" style="278" customWidth="1"/>
    <col min="6153" max="6153" width="12.42578125" style="278" customWidth="1"/>
    <col min="6154" max="6154" width="2.85546875" style="278" customWidth="1"/>
    <col min="6155" max="6155" width="15.28515625" style="278" customWidth="1"/>
    <col min="6156" max="6156" width="2.7109375" style="278" customWidth="1"/>
    <col min="6157" max="6157" width="11.28515625" style="278" customWidth="1"/>
    <col min="6158" max="6158" width="0.7109375" style="278" customWidth="1"/>
    <col min="6159" max="6159" width="9.7109375" style="278" customWidth="1"/>
    <col min="6160" max="6161" width="0.5703125" style="278" customWidth="1"/>
    <col min="6162" max="6162" width="9.140625" style="278" customWidth="1"/>
    <col min="6163" max="6163" width="0.5703125" style="278" customWidth="1"/>
    <col min="6164" max="6164" width="11.7109375" style="278" customWidth="1"/>
    <col min="6165" max="6165" width="0.42578125" style="278" customWidth="1"/>
    <col min="6166" max="6166" width="11.140625" style="278" customWidth="1"/>
    <col min="6167" max="6167" width="0.5703125" style="278" customWidth="1"/>
    <col min="6168" max="6168" width="9.42578125" style="278" customWidth="1"/>
    <col min="6169" max="6169" width="0.7109375" style="278" customWidth="1"/>
    <col min="6170" max="6170" width="21.85546875" style="278" customWidth="1"/>
    <col min="6171" max="6171" width="10" style="278"/>
    <col min="6172" max="6172" width="3.28515625" style="278" customWidth="1"/>
    <col min="6173" max="6400" width="10" style="278"/>
    <col min="6401" max="6401" width="22.28515625" style="278" customWidth="1"/>
    <col min="6402" max="6402" width="10" style="278"/>
    <col min="6403" max="6403" width="1.28515625" style="278" customWidth="1"/>
    <col min="6404" max="6404" width="11.28515625" style="278" customWidth="1"/>
    <col min="6405" max="6405" width="0.5703125" style="278" customWidth="1"/>
    <col min="6406" max="6406" width="8.85546875" style="278" customWidth="1"/>
    <col min="6407" max="6408" width="0.5703125" style="278" customWidth="1"/>
    <col min="6409" max="6409" width="12.42578125" style="278" customWidth="1"/>
    <col min="6410" max="6410" width="2.85546875" style="278" customWidth="1"/>
    <col min="6411" max="6411" width="15.28515625" style="278" customWidth="1"/>
    <col min="6412" max="6412" width="2.7109375" style="278" customWidth="1"/>
    <col min="6413" max="6413" width="11.28515625" style="278" customWidth="1"/>
    <col min="6414" max="6414" width="0.7109375" style="278" customWidth="1"/>
    <col min="6415" max="6415" width="9.7109375" style="278" customWidth="1"/>
    <col min="6416" max="6417" width="0.5703125" style="278" customWidth="1"/>
    <col min="6418" max="6418" width="9.140625" style="278" customWidth="1"/>
    <col min="6419" max="6419" width="0.5703125" style="278" customWidth="1"/>
    <col min="6420" max="6420" width="11.7109375" style="278" customWidth="1"/>
    <col min="6421" max="6421" width="0.42578125" style="278" customWidth="1"/>
    <col min="6422" max="6422" width="11.140625" style="278" customWidth="1"/>
    <col min="6423" max="6423" width="0.5703125" style="278" customWidth="1"/>
    <col min="6424" max="6424" width="9.42578125" style="278" customWidth="1"/>
    <col min="6425" max="6425" width="0.7109375" style="278" customWidth="1"/>
    <col min="6426" max="6426" width="21.85546875" style="278" customWidth="1"/>
    <col min="6427" max="6427" width="10" style="278"/>
    <col min="6428" max="6428" width="3.28515625" style="278" customWidth="1"/>
    <col min="6429" max="6656" width="10" style="278"/>
    <col min="6657" max="6657" width="22.28515625" style="278" customWidth="1"/>
    <col min="6658" max="6658" width="10" style="278"/>
    <col min="6659" max="6659" width="1.28515625" style="278" customWidth="1"/>
    <col min="6660" max="6660" width="11.28515625" style="278" customWidth="1"/>
    <col min="6661" max="6661" width="0.5703125" style="278" customWidth="1"/>
    <col min="6662" max="6662" width="8.85546875" style="278" customWidth="1"/>
    <col min="6663" max="6664" width="0.5703125" style="278" customWidth="1"/>
    <col min="6665" max="6665" width="12.42578125" style="278" customWidth="1"/>
    <col min="6666" max="6666" width="2.85546875" style="278" customWidth="1"/>
    <col min="6667" max="6667" width="15.28515625" style="278" customWidth="1"/>
    <col min="6668" max="6668" width="2.7109375" style="278" customWidth="1"/>
    <col min="6669" max="6669" width="11.28515625" style="278" customWidth="1"/>
    <col min="6670" max="6670" width="0.7109375" style="278" customWidth="1"/>
    <col min="6671" max="6671" width="9.7109375" style="278" customWidth="1"/>
    <col min="6672" max="6673" width="0.5703125" style="278" customWidth="1"/>
    <col min="6674" max="6674" width="9.140625" style="278" customWidth="1"/>
    <col min="6675" max="6675" width="0.5703125" style="278" customWidth="1"/>
    <col min="6676" max="6676" width="11.7109375" style="278" customWidth="1"/>
    <col min="6677" max="6677" width="0.42578125" style="278" customWidth="1"/>
    <col min="6678" max="6678" width="11.140625" style="278" customWidth="1"/>
    <col min="6679" max="6679" width="0.5703125" style="278" customWidth="1"/>
    <col min="6680" max="6680" width="9.42578125" style="278" customWidth="1"/>
    <col min="6681" max="6681" width="0.7109375" style="278" customWidth="1"/>
    <col min="6682" max="6682" width="21.85546875" style="278" customWidth="1"/>
    <col min="6683" max="6683" width="10" style="278"/>
    <col min="6684" max="6684" width="3.28515625" style="278" customWidth="1"/>
    <col min="6685" max="6912" width="10" style="278"/>
    <col min="6913" max="6913" width="22.28515625" style="278" customWidth="1"/>
    <col min="6914" max="6914" width="10" style="278"/>
    <col min="6915" max="6915" width="1.28515625" style="278" customWidth="1"/>
    <col min="6916" max="6916" width="11.28515625" style="278" customWidth="1"/>
    <col min="6917" max="6917" width="0.5703125" style="278" customWidth="1"/>
    <col min="6918" max="6918" width="8.85546875" style="278" customWidth="1"/>
    <col min="6919" max="6920" width="0.5703125" style="278" customWidth="1"/>
    <col min="6921" max="6921" width="12.42578125" style="278" customWidth="1"/>
    <col min="6922" max="6922" width="2.85546875" style="278" customWidth="1"/>
    <col min="6923" max="6923" width="15.28515625" style="278" customWidth="1"/>
    <col min="6924" max="6924" width="2.7109375" style="278" customWidth="1"/>
    <col min="6925" max="6925" width="11.28515625" style="278" customWidth="1"/>
    <col min="6926" max="6926" width="0.7109375" style="278" customWidth="1"/>
    <col min="6927" max="6927" width="9.7109375" style="278" customWidth="1"/>
    <col min="6928" max="6929" width="0.5703125" style="278" customWidth="1"/>
    <col min="6930" max="6930" width="9.140625" style="278" customWidth="1"/>
    <col min="6931" max="6931" width="0.5703125" style="278" customWidth="1"/>
    <col min="6932" max="6932" width="11.7109375" style="278" customWidth="1"/>
    <col min="6933" max="6933" width="0.42578125" style="278" customWidth="1"/>
    <col min="6934" max="6934" width="11.140625" style="278" customWidth="1"/>
    <col min="6935" max="6935" width="0.5703125" style="278" customWidth="1"/>
    <col min="6936" max="6936" width="9.42578125" style="278" customWidth="1"/>
    <col min="6937" max="6937" width="0.7109375" style="278" customWidth="1"/>
    <col min="6938" max="6938" width="21.85546875" style="278" customWidth="1"/>
    <col min="6939" max="6939" width="10" style="278"/>
    <col min="6940" max="6940" width="3.28515625" style="278" customWidth="1"/>
    <col min="6941" max="7168" width="10" style="278"/>
    <col min="7169" max="7169" width="22.28515625" style="278" customWidth="1"/>
    <col min="7170" max="7170" width="10" style="278"/>
    <col min="7171" max="7171" width="1.28515625" style="278" customWidth="1"/>
    <col min="7172" max="7172" width="11.28515625" style="278" customWidth="1"/>
    <col min="7173" max="7173" width="0.5703125" style="278" customWidth="1"/>
    <col min="7174" max="7174" width="8.85546875" style="278" customWidth="1"/>
    <col min="7175" max="7176" width="0.5703125" style="278" customWidth="1"/>
    <col min="7177" max="7177" width="12.42578125" style="278" customWidth="1"/>
    <col min="7178" max="7178" width="2.85546875" style="278" customWidth="1"/>
    <col min="7179" max="7179" width="15.28515625" style="278" customWidth="1"/>
    <col min="7180" max="7180" width="2.7109375" style="278" customWidth="1"/>
    <col min="7181" max="7181" width="11.28515625" style="278" customWidth="1"/>
    <col min="7182" max="7182" width="0.7109375" style="278" customWidth="1"/>
    <col min="7183" max="7183" width="9.7109375" style="278" customWidth="1"/>
    <col min="7184" max="7185" width="0.5703125" style="278" customWidth="1"/>
    <col min="7186" max="7186" width="9.140625" style="278" customWidth="1"/>
    <col min="7187" max="7187" width="0.5703125" style="278" customWidth="1"/>
    <col min="7188" max="7188" width="11.7109375" style="278" customWidth="1"/>
    <col min="7189" max="7189" width="0.42578125" style="278" customWidth="1"/>
    <col min="7190" max="7190" width="11.140625" style="278" customWidth="1"/>
    <col min="7191" max="7191" width="0.5703125" style="278" customWidth="1"/>
    <col min="7192" max="7192" width="9.42578125" style="278" customWidth="1"/>
    <col min="7193" max="7193" width="0.7109375" style="278" customWidth="1"/>
    <col min="7194" max="7194" width="21.85546875" style="278" customWidth="1"/>
    <col min="7195" max="7195" width="10" style="278"/>
    <col min="7196" max="7196" width="3.28515625" style="278" customWidth="1"/>
    <col min="7197" max="7424" width="10" style="278"/>
    <col min="7425" max="7425" width="22.28515625" style="278" customWidth="1"/>
    <col min="7426" max="7426" width="10" style="278"/>
    <col min="7427" max="7427" width="1.28515625" style="278" customWidth="1"/>
    <col min="7428" max="7428" width="11.28515625" style="278" customWidth="1"/>
    <col min="7429" max="7429" width="0.5703125" style="278" customWidth="1"/>
    <col min="7430" max="7430" width="8.85546875" style="278" customWidth="1"/>
    <col min="7431" max="7432" width="0.5703125" style="278" customWidth="1"/>
    <col min="7433" max="7433" width="12.42578125" style="278" customWidth="1"/>
    <col min="7434" max="7434" width="2.85546875" style="278" customWidth="1"/>
    <col min="7435" max="7435" width="15.28515625" style="278" customWidth="1"/>
    <col min="7436" max="7436" width="2.7109375" style="278" customWidth="1"/>
    <col min="7437" max="7437" width="11.28515625" style="278" customWidth="1"/>
    <col min="7438" max="7438" width="0.7109375" style="278" customWidth="1"/>
    <col min="7439" max="7439" width="9.7109375" style="278" customWidth="1"/>
    <col min="7440" max="7441" width="0.5703125" style="278" customWidth="1"/>
    <col min="7442" max="7442" width="9.140625" style="278" customWidth="1"/>
    <col min="7443" max="7443" width="0.5703125" style="278" customWidth="1"/>
    <col min="7444" max="7444" width="11.7109375" style="278" customWidth="1"/>
    <col min="7445" max="7445" width="0.42578125" style="278" customWidth="1"/>
    <col min="7446" max="7446" width="11.140625" style="278" customWidth="1"/>
    <col min="7447" max="7447" width="0.5703125" style="278" customWidth="1"/>
    <col min="7448" max="7448" width="9.42578125" style="278" customWidth="1"/>
    <col min="7449" max="7449" width="0.7109375" style="278" customWidth="1"/>
    <col min="7450" max="7450" width="21.85546875" style="278" customWidth="1"/>
    <col min="7451" max="7451" width="10" style="278"/>
    <col min="7452" max="7452" width="3.28515625" style="278" customWidth="1"/>
    <col min="7453" max="7680" width="10" style="278"/>
    <col min="7681" max="7681" width="22.28515625" style="278" customWidth="1"/>
    <col min="7682" max="7682" width="10" style="278"/>
    <col min="7683" max="7683" width="1.28515625" style="278" customWidth="1"/>
    <col min="7684" max="7684" width="11.28515625" style="278" customWidth="1"/>
    <col min="7685" max="7685" width="0.5703125" style="278" customWidth="1"/>
    <col min="7686" max="7686" width="8.85546875" style="278" customWidth="1"/>
    <col min="7687" max="7688" width="0.5703125" style="278" customWidth="1"/>
    <col min="7689" max="7689" width="12.42578125" style="278" customWidth="1"/>
    <col min="7690" max="7690" width="2.85546875" style="278" customWidth="1"/>
    <col min="7691" max="7691" width="15.28515625" style="278" customWidth="1"/>
    <col min="7692" max="7692" width="2.7109375" style="278" customWidth="1"/>
    <col min="7693" max="7693" width="11.28515625" style="278" customWidth="1"/>
    <col min="7694" max="7694" width="0.7109375" style="278" customWidth="1"/>
    <col min="7695" max="7695" width="9.7109375" style="278" customWidth="1"/>
    <col min="7696" max="7697" width="0.5703125" style="278" customWidth="1"/>
    <col min="7698" max="7698" width="9.140625" style="278" customWidth="1"/>
    <col min="7699" max="7699" width="0.5703125" style="278" customWidth="1"/>
    <col min="7700" max="7700" width="11.7109375" style="278" customWidth="1"/>
    <col min="7701" max="7701" width="0.42578125" style="278" customWidth="1"/>
    <col min="7702" max="7702" width="11.140625" style="278" customWidth="1"/>
    <col min="7703" max="7703" width="0.5703125" style="278" customWidth="1"/>
    <col min="7704" max="7704" width="9.42578125" style="278" customWidth="1"/>
    <col min="7705" max="7705" width="0.7109375" style="278" customWidth="1"/>
    <col min="7706" max="7706" width="21.85546875" style="278" customWidth="1"/>
    <col min="7707" max="7707" width="10" style="278"/>
    <col min="7708" max="7708" width="3.28515625" style="278" customWidth="1"/>
    <col min="7709" max="7936" width="10" style="278"/>
    <col min="7937" max="7937" width="22.28515625" style="278" customWidth="1"/>
    <col min="7938" max="7938" width="10" style="278"/>
    <col min="7939" max="7939" width="1.28515625" style="278" customWidth="1"/>
    <col min="7940" max="7940" width="11.28515625" style="278" customWidth="1"/>
    <col min="7941" max="7941" width="0.5703125" style="278" customWidth="1"/>
    <col min="7942" max="7942" width="8.85546875" style="278" customWidth="1"/>
    <col min="7943" max="7944" width="0.5703125" style="278" customWidth="1"/>
    <col min="7945" max="7945" width="12.42578125" style="278" customWidth="1"/>
    <col min="7946" max="7946" width="2.85546875" style="278" customWidth="1"/>
    <col min="7947" max="7947" width="15.28515625" style="278" customWidth="1"/>
    <col min="7948" max="7948" width="2.7109375" style="278" customWidth="1"/>
    <col min="7949" max="7949" width="11.28515625" style="278" customWidth="1"/>
    <col min="7950" max="7950" width="0.7109375" style="278" customWidth="1"/>
    <col min="7951" max="7951" width="9.7109375" style="278" customWidth="1"/>
    <col min="7952" max="7953" width="0.5703125" style="278" customWidth="1"/>
    <col min="7954" max="7954" width="9.140625" style="278" customWidth="1"/>
    <col min="7955" max="7955" width="0.5703125" style="278" customWidth="1"/>
    <col min="7956" max="7956" width="11.7109375" style="278" customWidth="1"/>
    <col min="7957" max="7957" width="0.42578125" style="278" customWidth="1"/>
    <col min="7958" max="7958" width="11.140625" style="278" customWidth="1"/>
    <col min="7959" max="7959" width="0.5703125" style="278" customWidth="1"/>
    <col min="7960" max="7960" width="9.42578125" style="278" customWidth="1"/>
    <col min="7961" max="7961" width="0.7109375" style="278" customWidth="1"/>
    <col min="7962" max="7962" width="21.85546875" style="278" customWidth="1"/>
    <col min="7963" max="7963" width="10" style="278"/>
    <col min="7964" max="7964" width="3.28515625" style="278" customWidth="1"/>
    <col min="7965" max="8192" width="10" style="278"/>
    <col min="8193" max="8193" width="22.28515625" style="278" customWidth="1"/>
    <col min="8194" max="8194" width="10" style="278"/>
    <col min="8195" max="8195" width="1.28515625" style="278" customWidth="1"/>
    <col min="8196" max="8196" width="11.28515625" style="278" customWidth="1"/>
    <col min="8197" max="8197" width="0.5703125" style="278" customWidth="1"/>
    <col min="8198" max="8198" width="8.85546875" style="278" customWidth="1"/>
    <col min="8199" max="8200" width="0.5703125" style="278" customWidth="1"/>
    <col min="8201" max="8201" width="12.42578125" style="278" customWidth="1"/>
    <col min="8202" max="8202" width="2.85546875" style="278" customWidth="1"/>
    <col min="8203" max="8203" width="15.28515625" style="278" customWidth="1"/>
    <col min="8204" max="8204" width="2.7109375" style="278" customWidth="1"/>
    <col min="8205" max="8205" width="11.28515625" style="278" customWidth="1"/>
    <col min="8206" max="8206" width="0.7109375" style="278" customWidth="1"/>
    <col min="8207" max="8207" width="9.7109375" style="278" customWidth="1"/>
    <col min="8208" max="8209" width="0.5703125" style="278" customWidth="1"/>
    <col min="8210" max="8210" width="9.140625" style="278" customWidth="1"/>
    <col min="8211" max="8211" width="0.5703125" style="278" customWidth="1"/>
    <col min="8212" max="8212" width="11.7109375" style="278" customWidth="1"/>
    <col min="8213" max="8213" width="0.42578125" style="278" customWidth="1"/>
    <col min="8214" max="8214" width="11.140625" style="278" customWidth="1"/>
    <col min="8215" max="8215" width="0.5703125" style="278" customWidth="1"/>
    <col min="8216" max="8216" width="9.42578125" style="278" customWidth="1"/>
    <col min="8217" max="8217" width="0.7109375" style="278" customWidth="1"/>
    <col min="8218" max="8218" width="21.85546875" style="278" customWidth="1"/>
    <col min="8219" max="8219" width="10" style="278"/>
    <col min="8220" max="8220" width="3.28515625" style="278" customWidth="1"/>
    <col min="8221" max="8448" width="10" style="278"/>
    <col min="8449" max="8449" width="22.28515625" style="278" customWidth="1"/>
    <col min="8450" max="8450" width="10" style="278"/>
    <col min="8451" max="8451" width="1.28515625" style="278" customWidth="1"/>
    <col min="8452" max="8452" width="11.28515625" style="278" customWidth="1"/>
    <col min="8453" max="8453" width="0.5703125" style="278" customWidth="1"/>
    <col min="8454" max="8454" width="8.85546875" style="278" customWidth="1"/>
    <col min="8455" max="8456" width="0.5703125" style="278" customWidth="1"/>
    <col min="8457" max="8457" width="12.42578125" style="278" customWidth="1"/>
    <col min="8458" max="8458" width="2.85546875" style="278" customWidth="1"/>
    <col min="8459" max="8459" width="15.28515625" style="278" customWidth="1"/>
    <col min="8460" max="8460" width="2.7109375" style="278" customWidth="1"/>
    <col min="8461" max="8461" width="11.28515625" style="278" customWidth="1"/>
    <col min="8462" max="8462" width="0.7109375" style="278" customWidth="1"/>
    <col min="8463" max="8463" width="9.7109375" style="278" customWidth="1"/>
    <col min="8464" max="8465" width="0.5703125" style="278" customWidth="1"/>
    <col min="8466" max="8466" width="9.140625" style="278" customWidth="1"/>
    <col min="8467" max="8467" width="0.5703125" style="278" customWidth="1"/>
    <col min="8468" max="8468" width="11.7109375" style="278" customWidth="1"/>
    <col min="8469" max="8469" width="0.42578125" style="278" customWidth="1"/>
    <col min="8470" max="8470" width="11.140625" style="278" customWidth="1"/>
    <col min="8471" max="8471" width="0.5703125" style="278" customWidth="1"/>
    <col min="8472" max="8472" width="9.42578125" style="278" customWidth="1"/>
    <col min="8473" max="8473" width="0.7109375" style="278" customWidth="1"/>
    <col min="8474" max="8474" width="21.85546875" style="278" customWidth="1"/>
    <col min="8475" max="8475" width="10" style="278"/>
    <col min="8476" max="8476" width="3.28515625" style="278" customWidth="1"/>
    <col min="8477" max="8704" width="10" style="278"/>
    <col min="8705" max="8705" width="22.28515625" style="278" customWidth="1"/>
    <col min="8706" max="8706" width="10" style="278"/>
    <col min="8707" max="8707" width="1.28515625" style="278" customWidth="1"/>
    <col min="8708" max="8708" width="11.28515625" style="278" customWidth="1"/>
    <col min="8709" max="8709" width="0.5703125" style="278" customWidth="1"/>
    <col min="8710" max="8710" width="8.85546875" style="278" customWidth="1"/>
    <col min="8711" max="8712" width="0.5703125" style="278" customWidth="1"/>
    <col min="8713" max="8713" width="12.42578125" style="278" customWidth="1"/>
    <col min="8714" max="8714" width="2.85546875" style="278" customWidth="1"/>
    <col min="8715" max="8715" width="15.28515625" style="278" customWidth="1"/>
    <col min="8716" max="8716" width="2.7109375" style="278" customWidth="1"/>
    <col min="8717" max="8717" width="11.28515625" style="278" customWidth="1"/>
    <col min="8718" max="8718" width="0.7109375" style="278" customWidth="1"/>
    <col min="8719" max="8719" width="9.7109375" style="278" customWidth="1"/>
    <col min="8720" max="8721" width="0.5703125" style="278" customWidth="1"/>
    <col min="8722" max="8722" width="9.140625" style="278" customWidth="1"/>
    <col min="8723" max="8723" width="0.5703125" style="278" customWidth="1"/>
    <col min="8724" max="8724" width="11.7109375" style="278" customWidth="1"/>
    <col min="8725" max="8725" width="0.42578125" style="278" customWidth="1"/>
    <col min="8726" max="8726" width="11.140625" style="278" customWidth="1"/>
    <col min="8727" max="8727" width="0.5703125" style="278" customWidth="1"/>
    <col min="8728" max="8728" width="9.42578125" style="278" customWidth="1"/>
    <col min="8729" max="8729" width="0.7109375" style="278" customWidth="1"/>
    <col min="8730" max="8730" width="21.85546875" style="278" customWidth="1"/>
    <col min="8731" max="8731" width="10" style="278"/>
    <col min="8732" max="8732" width="3.28515625" style="278" customWidth="1"/>
    <col min="8733" max="8960" width="10" style="278"/>
    <col min="8961" max="8961" width="22.28515625" style="278" customWidth="1"/>
    <col min="8962" max="8962" width="10" style="278"/>
    <col min="8963" max="8963" width="1.28515625" style="278" customWidth="1"/>
    <col min="8964" max="8964" width="11.28515625" style="278" customWidth="1"/>
    <col min="8965" max="8965" width="0.5703125" style="278" customWidth="1"/>
    <col min="8966" max="8966" width="8.85546875" style="278" customWidth="1"/>
    <col min="8967" max="8968" width="0.5703125" style="278" customWidth="1"/>
    <col min="8969" max="8969" width="12.42578125" style="278" customWidth="1"/>
    <col min="8970" max="8970" width="2.85546875" style="278" customWidth="1"/>
    <col min="8971" max="8971" width="15.28515625" style="278" customWidth="1"/>
    <col min="8972" max="8972" width="2.7109375" style="278" customWidth="1"/>
    <col min="8973" max="8973" width="11.28515625" style="278" customWidth="1"/>
    <col min="8974" max="8974" width="0.7109375" style="278" customWidth="1"/>
    <col min="8975" max="8975" width="9.7109375" style="278" customWidth="1"/>
    <col min="8976" max="8977" width="0.5703125" style="278" customWidth="1"/>
    <col min="8978" max="8978" width="9.140625" style="278" customWidth="1"/>
    <col min="8979" max="8979" width="0.5703125" style="278" customWidth="1"/>
    <col min="8980" max="8980" width="11.7109375" style="278" customWidth="1"/>
    <col min="8981" max="8981" width="0.42578125" style="278" customWidth="1"/>
    <col min="8982" max="8982" width="11.140625" style="278" customWidth="1"/>
    <col min="8983" max="8983" width="0.5703125" style="278" customWidth="1"/>
    <col min="8984" max="8984" width="9.42578125" style="278" customWidth="1"/>
    <col min="8985" max="8985" width="0.7109375" style="278" customWidth="1"/>
    <col min="8986" max="8986" width="21.85546875" style="278" customWidth="1"/>
    <col min="8987" max="8987" width="10" style="278"/>
    <col min="8988" max="8988" width="3.28515625" style="278" customWidth="1"/>
    <col min="8989" max="9216" width="10" style="278"/>
    <col min="9217" max="9217" width="22.28515625" style="278" customWidth="1"/>
    <col min="9218" max="9218" width="10" style="278"/>
    <col min="9219" max="9219" width="1.28515625" style="278" customWidth="1"/>
    <col min="9220" max="9220" width="11.28515625" style="278" customWidth="1"/>
    <col min="9221" max="9221" width="0.5703125" style="278" customWidth="1"/>
    <col min="9222" max="9222" width="8.85546875" style="278" customWidth="1"/>
    <col min="9223" max="9224" width="0.5703125" style="278" customWidth="1"/>
    <col min="9225" max="9225" width="12.42578125" style="278" customWidth="1"/>
    <col min="9226" max="9226" width="2.85546875" style="278" customWidth="1"/>
    <col min="9227" max="9227" width="15.28515625" style="278" customWidth="1"/>
    <col min="9228" max="9228" width="2.7109375" style="278" customWidth="1"/>
    <col min="9229" max="9229" width="11.28515625" style="278" customWidth="1"/>
    <col min="9230" max="9230" width="0.7109375" style="278" customWidth="1"/>
    <col min="9231" max="9231" width="9.7109375" style="278" customWidth="1"/>
    <col min="9232" max="9233" width="0.5703125" style="278" customWidth="1"/>
    <col min="9234" max="9234" width="9.140625" style="278" customWidth="1"/>
    <col min="9235" max="9235" width="0.5703125" style="278" customWidth="1"/>
    <col min="9236" max="9236" width="11.7109375" style="278" customWidth="1"/>
    <col min="9237" max="9237" width="0.42578125" style="278" customWidth="1"/>
    <col min="9238" max="9238" width="11.140625" style="278" customWidth="1"/>
    <col min="9239" max="9239" width="0.5703125" style="278" customWidth="1"/>
    <col min="9240" max="9240" width="9.42578125" style="278" customWidth="1"/>
    <col min="9241" max="9241" width="0.7109375" style="278" customWidth="1"/>
    <col min="9242" max="9242" width="21.85546875" style="278" customWidth="1"/>
    <col min="9243" max="9243" width="10" style="278"/>
    <col min="9244" max="9244" width="3.28515625" style="278" customWidth="1"/>
    <col min="9245" max="9472" width="10" style="278"/>
    <col min="9473" max="9473" width="22.28515625" style="278" customWidth="1"/>
    <col min="9474" max="9474" width="10" style="278"/>
    <col min="9475" max="9475" width="1.28515625" style="278" customWidth="1"/>
    <col min="9476" max="9476" width="11.28515625" style="278" customWidth="1"/>
    <col min="9477" max="9477" width="0.5703125" style="278" customWidth="1"/>
    <col min="9478" max="9478" width="8.85546875" style="278" customWidth="1"/>
    <col min="9479" max="9480" width="0.5703125" style="278" customWidth="1"/>
    <col min="9481" max="9481" width="12.42578125" style="278" customWidth="1"/>
    <col min="9482" max="9482" width="2.85546875" style="278" customWidth="1"/>
    <col min="9483" max="9483" width="15.28515625" style="278" customWidth="1"/>
    <col min="9484" max="9484" width="2.7109375" style="278" customWidth="1"/>
    <col min="9485" max="9485" width="11.28515625" style="278" customWidth="1"/>
    <col min="9486" max="9486" width="0.7109375" style="278" customWidth="1"/>
    <col min="9487" max="9487" width="9.7109375" style="278" customWidth="1"/>
    <col min="9488" max="9489" width="0.5703125" style="278" customWidth="1"/>
    <col min="9490" max="9490" width="9.140625" style="278" customWidth="1"/>
    <col min="9491" max="9491" width="0.5703125" style="278" customWidth="1"/>
    <col min="9492" max="9492" width="11.7109375" style="278" customWidth="1"/>
    <col min="9493" max="9493" width="0.42578125" style="278" customWidth="1"/>
    <col min="9494" max="9494" width="11.140625" style="278" customWidth="1"/>
    <col min="9495" max="9495" width="0.5703125" style="278" customWidth="1"/>
    <col min="9496" max="9496" width="9.42578125" style="278" customWidth="1"/>
    <col min="9497" max="9497" width="0.7109375" style="278" customWidth="1"/>
    <col min="9498" max="9498" width="21.85546875" style="278" customWidth="1"/>
    <col min="9499" max="9499" width="10" style="278"/>
    <col min="9500" max="9500" width="3.28515625" style="278" customWidth="1"/>
    <col min="9501" max="9728" width="10" style="278"/>
    <col min="9729" max="9729" width="22.28515625" style="278" customWidth="1"/>
    <col min="9730" max="9730" width="10" style="278"/>
    <col min="9731" max="9731" width="1.28515625" style="278" customWidth="1"/>
    <col min="9732" max="9732" width="11.28515625" style="278" customWidth="1"/>
    <col min="9733" max="9733" width="0.5703125" style="278" customWidth="1"/>
    <col min="9734" max="9734" width="8.85546875" style="278" customWidth="1"/>
    <col min="9735" max="9736" width="0.5703125" style="278" customWidth="1"/>
    <col min="9737" max="9737" width="12.42578125" style="278" customWidth="1"/>
    <col min="9738" max="9738" width="2.85546875" style="278" customWidth="1"/>
    <col min="9739" max="9739" width="15.28515625" style="278" customWidth="1"/>
    <col min="9740" max="9740" width="2.7109375" style="278" customWidth="1"/>
    <col min="9741" max="9741" width="11.28515625" style="278" customWidth="1"/>
    <col min="9742" max="9742" width="0.7109375" style="278" customWidth="1"/>
    <col min="9743" max="9743" width="9.7109375" style="278" customWidth="1"/>
    <col min="9744" max="9745" width="0.5703125" style="278" customWidth="1"/>
    <col min="9746" max="9746" width="9.140625" style="278" customWidth="1"/>
    <col min="9747" max="9747" width="0.5703125" style="278" customWidth="1"/>
    <col min="9748" max="9748" width="11.7109375" style="278" customWidth="1"/>
    <col min="9749" max="9749" width="0.42578125" style="278" customWidth="1"/>
    <col min="9750" max="9750" width="11.140625" style="278" customWidth="1"/>
    <col min="9751" max="9751" width="0.5703125" style="278" customWidth="1"/>
    <col min="9752" max="9752" width="9.42578125" style="278" customWidth="1"/>
    <col min="9753" max="9753" width="0.7109375" style="278" customWidth="1"/>
    <col min="9754" max="9754" width="21.85546875" style="278" customWidth="1"/>
    <col min="9755" max="9755" width="10" style="278"/>
    <col min="9756" max="9756" width="3.28515625" style="278" customWidth="1"/>
    <col min="9757" max="9984" width="10" style="278"/>
    <col min="9985" max="9985" width="22.28515625" style="278" customWidth="1"/>
    <col min="9986" max="9986" width="10" style="278"/>
    <col min="9987" max="9987" width="1.28515625" style="278" customWidth="1"/>
    <col min="9988" max="9988" width="11.28515625" style="278" customWidth="1"/>
    <col min="9989" max="9989" width="0.5703125" style="278" customWidth="1"/>
    <col min="9990" max="9990" width="8.85546875" style="278" customWidth="1"/>
    <col min="9991" max="9992" width="0.5703125" style="278" customWidth="1"/>
    <col min="9993" max="9993" width="12.42578125" style="278" customWidth="1"/>
    <col min="9994" max="9994" width="2.85546875" style="278" customWidth="1"/>
    <col min="9995" max="9995" width="15.28515625" style="278" customWidth="1"/>
    <col min="9996" max="9996" width="2.7109375" style="278" customWidth="1"/>
    <col min="9997" max="9997" width="11.28515625" style="278" customWidth="1"/>
    <col min="9998" max="9998" width="0.7109375" style="278" customWidth="1"/>
    <col min="9999" max="9999" width="9.7109375" style="278" customWidth="1"/>
    <col min="10000" max="10001" width="0.5703125" style="278" customWidth="1"/>
    <col min="10002" max="10002" width="9.140625" style="278" customWidth="1"/>
    <col min="10003" max="10003" width="0.5703125" style="278" customWidth="1"/>
    <col min="10004" max="10004" width="11.7109375" style="278" customWidth="1"/>
    <col min="10005" max="10005" width="0.42578125" style="278" customWidth="1"/>
    <col min="10006" max="10006" width="11.140625" style="278" customWidth="1"/>
    <col min="10007" max="10007" width="0.5703125" style="278" customWidth="1"/>
    <col min="10008" max="10008" width="9.42578125" style="278" customWidth="1"/>
    <col min="10009" max="10009" width="0.7109375" style="278" customWidth="1"/>
    <col min="10010" max="10010" width="21.85546875" style="278" customWidth="1"/>
    <col min="10011" max="10011" width="10" style="278"/>
    <col min="10012" max="10012" width="3.28515625" style="278" customWidth="1"/>
    <col min="10013" max="10240" width="10" style="278"/>
    <col min="10241" max="10241" width="22.28515625" style="278" customWidth="1"/>
    <col min="10242" max="10242" width="10" style="278"/>
    <col min="10243" max="10243" width="1.28515625" style="278" customWidth="1"/>
    <col min="10244" max="10244" width="11.28515625" style="278" customWidth="1"/>
    <col min="10245" max="10245" width="0.5703125" style="278" customWidth="1"/>
    <col min="10246" max="10246" width="8.85546875" style="278" customWidth="1"/>
    <col min="10247" max="10248" width="0.5703125" style="278" customWidth="1"/>
    <col min="10249" max="10249" width="12.42578125" style="278" customWidth="1"/>
    <col min="10250" max="10250" width="2.85546875" style="278" customWidth="1"/>
    <col min="10251" max="10251" width="15.28515625" style="278" customWidth="1"/>
    <col min="10252" max="10252" width="2.7109375" style="278" customWidth="1"/>
    <col min="10253" max="10253" width="11.28515625" style="278" customWidth="1"/>
    <col min="10254" max="10254" width="0.7109375" style="278" customWidth="1"/>
    <col min="10255" max="10255" width="9.7109375" style="278" customWidth="1"/>
    <col min="10256" max="10257" width="0.5703125" style="278" customWidth="1"/>
    <col min="10258" max="10258" width="9.140625" style="278" customWidth="1"/>
    <col min="10259" max="10259" width="0.5703125" style="278" customWidth="1"/>
    <col min="10260" max="10260" width="11.7109375" style="278" customWidth="1"/>
    <col min="10261" max="10261" width="0.42578125" style="278" customWidth="1"/>
    <col min="10262" max="10262" width="11.140625" style="278" customWidth="1"/>
    <col min="10263" max="10263" width="0.5703125" style="278" customWidth="1"/>
    <col min="10264" max="10264" width="9.42578125" style="278" customWidth="1"/>
    <col min="10265" max="10265" width="0.7109375" style="278" customWidth="1"/>
    <col min="10266" max="10266" width="21.85546875" style="278" customWidth="1"/>
    <col min="10267" max="10267" width="10" style="278"/>
    <col min="10268" max="10268" width="3.28515625" style="278" customWidth="1"/>
    <col min="10269" max="10496" width="10" style="278"/>
    <col min="10497" max="10497" width="22.28515625" style="278" customWidth="1"/>
    <col min="10498" max="10498" width="10" style="278"/>
    <col min="10499" max="10499" width="1.28515625" style="278" customWidth="1"/>
    <col min="10500" max="10500" width="11.28515625" style="278" customWidth="1"/>
    <col min="10501" max="10501" width="0.5703125" style="278" customWidth="1"/>
    <col min="10502" max="10502" width="8.85546875" style="278" customWidth="1"/>
    <col min="10503" max="10504" width="0.5703125" style="278" customWidth="1"/>
    <col min="10505" max="10505" width="12.42578125" style="278" customWidth="1"/>
    <col min="10506" max="10506" width="2.85546875" style="278" customWidth="1"/>
    <col min="10507" max="10507" width="15.28515625" style="278" customWidth="1"/>
    <col min="10508" max="10508" width="2.7109375" style="278" customWidth="1"/>
    <col min="10509" max="10509" width="11.28515625" style="278" customWidth="1"/>
    <col min="10510" max="10510" width="0.7109375" style="278" customWidth="1"/>
    <col min="10511" max="10511" width="9.7109375" style="278" customWidth="1"/>
    <col min="10512" max="10513" width="0.5703125" style="278" customWidth="1"/>
    <col min="10514" max="10514" width="9.140625" style="278" customWidth="1"/>
    <col min="10515" max="10515" width="0.5703125" style="278" customWidth="1"/>
    <col min="10516" max="10516" width="11.7109375" style="278" customWidth="1"/>
    <col min="10517" max="10517" width="0.42578125" style="278" customWidth="1"/>
    <col min="10518" max="10518" width="11.140625" style="278" customWidth="1"/>
    <col min="10519" max="10519" width="0.5703125" style="278" customWidth="1"/>
    <col min="10520" max="10520" width="9.42578125" style="278" customWidth="1"/>
    <col min="10521" max="10521" width="0.7109375" style="278" customWidth="1"/>
    <col min="10522" max="10522" width="21.85546875" style="278" customWidth="1"/>
    <col min="10523" max="10523" width="10" style="278"/>
    <col min="10524" max="10524" width="3.28515625" style="278" customWidth="1"/>
    <col min="10525" max="10752" width="10" style="278"/>
    <col min="10753" max="10753" width="22.28515625" style="278" customWidth="1"/>
    <col min="10754" max="10754" width="10" style="278"/>
    <col min="10755" max="10755" width="1.28515625" style="278" customWidth="1"/>
    <col min="10756" max="10756" width="11.28515625" style="278" customWidth="1"/>
    <col min="10757" max="10757" width="0.5703125" style="278" customWidth="1"/>
    <col min="10758" max="10758" width="8.85546875" style="278" customWidth="1"/>
    <col min="10759" max="10760" width="0.5703125" style="278" customWidth="1"/>
    <col min="10761" max="10761" width="12.42578125" style="278" customWidth="1"/>
    <col min="10762" max="10762" width="2.85546875" style="278" customWidth="1"/>
    <col min="10763" max="10763" width="15.28515625" style="278" customWidth="1"/>
    <col min="10764" max="10764" width="2.7109375" style="278" customWidth="1"/>
    <col min="10765" max="10765" width="11.28515625" style="278" customWidth="1"/>
    <col min="10766" max="10766" width="0.7109375" style="278" customWidth="1"/>
    <col min="10767" max="10767" width="9.7109375" style="278" customWidth="1"/>
    <col min="10768" max="10769" width="0.5703125" style="278" customWidth="1"/>
    <col min="10770" max="10770" width="9.140625" style="278" customWidth="1"/>
    <col min="10771" max="10771" width="0.5703125" style="278" customWidth="1"/>
    <col min="10772" max="10772" width="11.7109375" style="278" customWidth="1"/>
    <col min="10773" max="10773" width="0.42578125" style="278" customWidth="1"/>
    <col min="10774" max="10774" width="11.140625" style="278" customWidth="1"/>
    <col min="10775" max="10775" width="0.5703125" style="278" customWidth="1"/>
    <col min="10776" max="10776" width="9.42578125" style="278" customWidth="1"/>
    <col min="10777" max="10777" width="0.7109375" style="278" customWidth="1"/>
    <col min="10778" max="10778" width="21.85546875" style="278" customWidth="1"/>
    <col min="10779" max="10779" width="10" style="278"/>
    <col min="10780" max="10780" width="3.28515625" style="278" customWidth="1"/>
    <col min="10781" max="11008" width="10" style="278"/>
    <col min="11009" max="11009" width="22.28515625" style="278" customWidth="1"/>
    <col min="11010" max="11010" width="10" style="278"/>
    <col min="11011" max="11011" width="1.28515625" style="278" customWidth="1"/>
    <col min="11012" max="11012" width="11.28515625" style="278" customWidth="1"/>
    <col min="11013" max="11013" width="0.5703125" style="278" customWidth="1"/>
    <col min="11014" max="11014" width="8.85546875" style="278" customWidth="1"/>
    <col min="11015" max="11016" width="0.5703125" style="278" customWidth="1"/>
    <col min="11017" max="11017" width="12.42578125" style="278" customWidth="1"/>
    <col min="11018" max="11018" width="2.85546875" style="278" customWidth="1"/>
    <col min="11019" max="11019" width="15.28515625" style="278" customWidth="1"/>
    <col min="11020" max="11020" width="2.7109375" style="278" customWidth="1"/>
    <col min="11021" max="11021" width="11.28515625" style="278" customWidth="1"/>
    <col min="11022" max="11022" width="0.7109375" style="278" customWidth="1"/>
    <col min="11023" max="11023" width="9.7109375" style="278" customWidth="1"/>
    <col min="11024" max="11025" width="0.5703125" style="278" customWidth="1"/>
    <col min="11026" max="11026" width="9.140625" style="278" customWidth="1"/>
    <col min="11027" max="11027" width="0.5703125" style="278" customWidth="1"/>
    <col min="11028" max="11028" width="11.7109375" style="278" customWidth="1"/>
    <col min="11029" max="11029" width="0.42578125" style="278" customWidth="1"/>
    <col min="11030" max="11030" width="11.140625" style="278" customWidth="1"/>
    <col min="11031" max="11031" width="0.5703125" style="278" customWidth="1"/>
    <col min="11032" max="11032" width="9.42578125" style="278" customWidth="1"/>
    <col min="11033" max="11033" width="0.7109375" style="278" customWidth="1"/>
    <col min="11034" max="11034" width="21.85546875" style="278" customWidth="1"/>
    <col min="11035" max="11035" width="10" style="278"/>
    <col min="11036" max="11036" width="3.28515625" style="278" customWidth="1"/>
    <col min="11037" max="11264" width="10" style="278"/>
    <col min="11265" max="11265" width="22.28515625" style="278" customWidth="1"/>
    <col min="11266" max="11266" width="10" style="278"/>
    <col min="11267" max="11267" width="1.28515625" style="278" customWidth="1"/>
    <col min="11268" max="11268" width="11.28515625" style="278" customWidth="1"/>
    <col min="11269" max="11269" width="0.5703125" style="278" customWidth="1"/>
    <col min="11270" max="11270" width="8.85546875" style="278" customWidth="1"/>
    <col min="11271" max="11272" width="0.5703125" style="278" customWidth="1"/>
    <col min="11273" max="11273" width="12.42578125" style="278" customWidth="1"/>
    <col min="11274" max="11274" width="2.85546875" style="278" customWidth="1"/>
    <col min="11275" max="11275" width="15.28515625" style="278" customWidth="1"/>
    <col min="11276" max="11276" width="2.7109375" style="278" customWidth="1"/>
    <col min="11277" max="11277" width="11.28515625" style="278" customWidth="1"/>
    <col min="11278" max="11278" width="0.7109375" style="278" customWidth="1"/>
    <col min="11279" max="11279" width="9.7109375" style="278" customWidth="1"/>
    <col min="11280" max="11281" width="0.5703125" style="278" customWidth="1"/>
    <col min="11282" max="11282" width="9.140625" style="278" customWidth="1"/>
    <col min="11283" max="11283" width="0.5703125" style="278" customWidth="1"/>
    <col min="11284" max="11284" width="11.7109375" style="278" customWidth="1"/>
    <col min="11285" max="11285" width="0.42578125" style="278" customWidth="1"/>
    <col min="11286" max="11286" width="11.140625" style="278" customWidth="1"/>
    <col min="11287" max="11287" width="0.5703125" style="278" customWidth="1"/>
    <col min="11288" max="11288" width="9.42578125" style="278" customWidth="1"/>
    <col min="11289" max="11289" width="0.7109375" style="278" customWidth="1"/>
    <col min="11290" max="11290" width="21.85546875" style="278" customWidth="1"/>
    <col min="11291" max="11291" width="10" style="278"/>
    <col min="11292" max="11292" width="3.28515625" style="278" customWidth="1"/>
    <col min="11293" max="11520" width="10" style="278"/>
    <col min="11521" max="11521" width="22.28515625" style="278" customWidth="1"/>
    <col min="11522" max="11522" width="10" style="278"/>
    <col min="11523" max="11523" width="1.28515625" style="278" customWidth="1"/>
    <col min="11524" max="11524" width="11.28515625" style="278" customWidth="1"/>
    <col min="11525" max="11525" width="0.5703125" style="278" customWidth="1"/>
    <col min="11526" max="11526" width="8.85546875" style="278" customWidth="1"/>
    <col min="11527" max="11528" width="0.5703125" style="278" customWidth="1"/>
    <col min="11529" max="11529" width="12.42578125" style="278" customWidth="1"/>
    <col min="11530" max="11530" width="2.85546875" style="278" customWidth="1"/>
    <col min="11531" max="11531" width="15.28515625" style="278" customWidth="1"/>
    <col min="11532" max="11532" width="2.7109375" style="278" customWidth="1"/>
    <col min="11533" max="11533" width="11.28515625" style="278" customWidth="1"/>
    <col min="11534" max="11534" width="0.7109375" style="278" customWidth="1"/>
    <col min="11535" max="11535" width="9.7109375" style="278" customWidth="1"/>
    <col min="11536" max="11537" width="0.5703125" style="278" customWidth="1"/>
    <col min="11538" max="11538" width="9.140625" style="278" customWidth="1"/>
    <col min="11539" max="11539" width="0.5703125" style="278" customWidth="1"/>
    <col min="11540" max="11540" width="11.7109375" style="278" customWidth="1"/>
    <col min="11541" max="11541" width="0.42578125" style="278" customWidth="1"/>
    <col min="11542" max="11542" width="11.140625" style="278" customWidth="1"/>
    <col min="11543" max="11543" width="0.5703125" style="278" customWidth="1"/>
    <col min="11544" max="11544" width="9.42578125" style="278" customWidth="1"/>
    <col min="11545" max="11545" width="0.7109375" style="278" customWidth="1"/>
    <col min="11546" max="11546" width="21.85546875" style="278" customWidth="1"/>
    <col min="11547" max="11547" width="10" style="278"/>
    <col min="11548" max="11548" width="3.28515625" style="278" customWidth="1"/>
    <col min="11549" max="11776" width="10" style="278"/>
    <col min="11777" max="11777" width="22.28515625" style="278" customWidth="1"/>
    <col min="11778" max="11778" width="10" style="278"/>
    <col min="11779" max="11779" width="1.28515625" style="278" customWidth="1"/>
    <col min="11780" max="11780" width="11.28515625" style="278" customWidth="1"/>
    <col min="11781" max="11781" width="0.5703125" style="278" customWidth="1"/>
    <col min="11782" max="11782" width="8.85546875" style="278" customWidth="1"/>
    <col min="11783" max="11784" width="0.5703125" style="278" customWidth="1"/>
    <col min="11785" max="11785" width="12.42578125" style="278" customWidth="1"/>
    <col min="11786" max="11786" width="2.85546875" style="278" customWidth="1"/>
    <col min="11787" max="11787" width="15.28515625" style="278" customWidth="1"/>
    <col min="11788" max="11788" width="2.7109375" style="278" customWidth="1"/>
    <col min="11789" max="11789" width="11.28515625" style="278" customWidth="1"/>
    <col min="11790" max="11790" width="0.7109375" style="278" customWidth="1"/>
    <col min="11791" max="11791" width="9.7109375" style="278" customWidth="1"/>
    <col min="11792" max="11793" width="0.5703125" style="278" customWidth="1"/>
    <col min="11794" max="11794" width="9.140625" style="278" customWidth="1"/>
    <col min="11795" max="11795" width="0.5703125" style="278" customWidth="1"/>
    <col min="11796" max="11796" width="11.7109375" style="278" customWidth="1"/>
    <col min="11797" max="11797" width="0.42578125" style="278" customWidth="1"/>
    <col min="11798" max="11798" width="11.140625" style="278" customWidth="1"/>
    <col min="11799" max="11799" width="0.5703125" style="278" customWidth="1"/>
    <col min="11800" max="11800" width="9.42578125" style="278" customWidth="1"/>
    <col min="11801" max="11801" width="0.7109375" style="278" customWidth="1"/>
    <col min="11802" max="11802" width="21.85546875" style="278" customWidth="1"/>
    <col min="11803" max="11803" width="10" style="278"/>
    <col min="11804" max="11804" width="3.28515625" style="278" customWidth="1"/>
    <col min="11805" max="12032" width="10" style="278"/>
    <col min="12033" max="12033" width="22.28515625" style="278" customWidth="1"/>
    <col min="12034" max="12034" width="10" style="278"/>
    <col min="12035" max="12035" width="1.28515625" style="278" customWidth="1"/>
    <col min="12036" max="12036" width="11.28515625" style="278" customWidth="1"/>
    <col min="12037" max="12037" width="0.5703125" style="278" customWidth="1"/>
    <col min="12038" max="12038" width="8.85546875" style="278" customWidth="1"/>
    <col min="12039" max="12040" width="0.5703125" style="278" customWidth="1"/>
    <col min="12041" max="12041" width="12.42578125" style="278" customWidth="1"/>
    <col min="12042" max="12042" width="2.85546875" style="278" customWidth="1"/>
    <col min="12043" max="12043" width="15.28515625" style="278" customWidth="1"/>
    <col min="12044" max="12044" width="2.7109375" style="278" customWidth="1"/>
    <col min="12045" max="12045" width="11.28515625" style="278" customWidth="1"/>
    <col min="12046" max="12046" width="0.7109375" style="278" customWidth="1"/>
    <col min="12047" max="12047" width="9.7109375" style="278" customWidth="1"/>
    <col min="12048" max="12049" width="0.5703125" style="278" customWidth="1"/>
    <col min="12050" max="12050" width="9.140625" style="278" customWidth="1"/>
    <col min="12051" max="12051" width="0.5703125" style="278" customWidth="1"/>
    <col min="12052" max="12052" width="11.7109375" style="278" customWidth="1"/>
    <col min="12053" max="12053" width="0.42578125" style="278" customWidth="1"/>
    <col min="12054" max="12054" width="11.140625" style="278" customWidth="1"/>
    <col min="12055" max="12055" width="0.5703125" style="278" customWidth="1"/>
    <col min="12056" max="12056" width="9.42578125" style="278" customWidth="1"/>
    <col min="12057" max="12057" width="0.7109375" style="278" customWidth="1"/>
    <col min="12058" max="12058" width="21.85546875" style="278" customWidth="1"/>
    <col min="12059" max="12059" width="10" style="278"/>
    <col min="12060" max="12060" width="3.28515625" style="278" customWidth="1"/>
    <col min="12061" max="12288" width="10" style="278"/>
    <col min="12289" max="12289" width="22.28515625" style="278" customWidth="1"/>
    <col min="12290" max="12290" width="10" style="278"/>
    <col min="12291" max="12291" width="1.28515625" style="278" customWidth="1"/>
    <col min="12292" max="12292" width="11.28515625" style="278" customWidth="1"/>
    <col min="12293" max="12293" width="0.5703125" style="278" customWidth="1"/>
    <col min="12294" max="12294" width="8.85546875" style="278" customWidth="1"/>
    <col min="12295" max="12296" width="0.5703125" style="278" customWidth="1"/>
    <col min="12297" max="12297" width="12.42578125" style="278" customWidth="1"/>
    <col min="12298" max="12298" width="2.85546875" style="278" customWidth="1"/>
    <col min="12299" max="12299" width="15.28515625" style="278" customWidth="1"/>
    <col min="12300" max="12300" width="2.7109375" style="278" customWidth="1"/>
    <col min="12301" max="12301" width="11.28515625" style="278" customWidth="1"/>
    <col min="12302" max="12302" width="0.7109375" style="278" customWidth="1"/>
    <col min="12303" max="12303" width="9.7109375" style="278" customWidth="1"/>
    <col min="12304" max="12305" width="0.5703125" style="278" customWidth="1"/>
    <col min="12306" max="12306" width="9.140625" style="278" customWidth="1"/>
    <col min="12307" max="12307" width="0.5703125" style="278" customWidth="1"/>
    <col min="12308" max="12308" width="11.7109375" style="278" customWidth="1"/>
    <col min="12309" max="12309" width="0.42578125" style="278" customWidth="1"/>
    <col min="12310" max="12310" width="11.140625" style="278" customWidth="1"/>
    <col min="12311" max="12311" width="0.5703125" style="278" customWidth="1"/>
    <col min="12312" max="12312" width="9.42578125" style="278" customWidth="1"/>
    <col min="12313" max="12313" width="0.7109375" style="278" customWidth="1"/>
    <col min="12314" max="12314" width="21.85546875" style="278" customWidth="1"/>
    <col min="12315" max="12315" width="10" style="278"/>
    <col min="12316" max="12316" width="3.28515625" style="278" customWidth="1"/>
    <col min="12317" max="12544" width="10" style="278"/>
    <col min="12545" max="12545" width="22.28515625" style="278" customWidth="1"/>
    <col min="12546" max="12546" width="10" style="278"/>
    <col min="12547" max="12547" width="1.28515625" style="278" customWidth="1"/>
    <col min="12548" max="12548" width="11.28515625" style="278" customWidth="1"/>
    <col min="12549" max="12549" width="0.5703125" style="278" customWidth="1"/>
    <col min="12550" max="12550" width="8.85546875" style="278" customWidth="1"/>
    <col min="12551" max="12552" width="0.5703125" style="278" customWidth="1"/>
    <col min="12553" max="12553" width="12.42578125" style="278" customWidth="1"/>
    <col min="12554" max="12554" width="2.85546875" style="278" customWidth="1"/>
    <col min="12555" max="12555" width="15.28515625" style="278" customWidth="1"/>
    <col min="12556" max="12556" width="2.7109375" style="278" customWidth="1"/>
    <col min="12557" max="12557" width="11.28515625" style="278" customWidth="1"/>
    <col min="12558" max="12558" width="0.7109375" style="278" customWidth="1"/>
    <col min="12559" max="12559" width="9.7109375" style="278" customWidth="1"/>
    <col min="12560" max="12561" width="0.5703125" style="278" customWidth="1"/>
    <col min="12562" max="12562" width="9.140625" style="278" customWidth="1"/>
    <col min="12563" max="12563" width="0.5703125" style="278" customWidth="1"/>
    <col min="12564" max="12564" width="11.7109375" style="278" customWidth="1"/>
    <col min="12565" max="12565" width="0.42578125" style="278" customWidth="1"/>
    <col min="12566" max="12566" width="11.140625" style="278" customWidth="1"/>
    <col min="12567" max="12567" width="0.5703125" style="278" customWidth="1"/>
    <col min="12568" max="12568" width="9.42578125" style="278" customWidth="1"/>
    <col min="12569" max="12569" width="0.7109375" style="278" customWidth="1"/>
    <col min="12570" max="12570" width="21.85546875" style="278" customWidth="1"/>
    <col min="12571" max="12571" width="10" style="278"/>
    <col min="12572" max="12572" width="3.28515625" style="278" customWidth="1"/>
    <col min="12573" max="12800" width="10" style="278"/>
    <col min="12801" max="12801" width="22.28515625" style="278" customWidth="1"/>
    <col min="12802" max="12802" width="10" style="278"/>
    <col min="12803" max="12803" width="1.28515625" style="278" customWidth="1"/>
    <col min="12804" max="12804" width="11.28515625" style="278" customWidth="1"/>
    <col min="12805" max="12805" width="0.5703125" style="278" customWidth="1"/>
    <col min="12806" max="12806" width="8.85546875" style="278" customWidth="1"/>
    <col min="12807" max="12808" width="0.5703125" style="278" customWidth="1"/>
    <col min="12809" max="12809" width="12.42578125" style="278" customWidth="1"/>
    <col min="12810" max="12810" width="2.85546875" style="278" customWidth="1"/>
    <col min="12811" max="12811" width="15.28515625" style="278" customWidth="1"/>
    <col min="12812" max="12812" width="2.7109375" style="278" customWidth="1"/>
    <col min="12813" max="12813" width="11.28515625" style="278" customWidth="1"/>
    <col min="12814" max="12814" width="0.7109375" style="278" customWidth="1"/>
    <col min="12815" max="12815" width="9.7109375" style="278" customWidth="1"/>
    <col min="12816" max="12817" width="0.5703125" style="278" customWidth="1"/>
    <col min="12818" max="12818" width="9.140625" style="278" customWidth="1"/>
    <col min="12819" max="12819" width="0.5703125" style="278" customWidth="1"/>
    <col min="12820" max="12820" width="11.7109375" style="278" customWidth="1"/>
    <col min="12821" max="12821" width="0.42578125" style="278" customWidth="1"/>
    <col min="12822" max="12822" width="11.140625" style="278" customWidth="1"/>
    <col min="12823" max="12823" width="0.5703125" style="278" customWidth="1"/>
    <col min="12824" max="12824" width="9.42578125" style="278" customWidth="1"/>
    <col min="12825" max="12825" width="0.7109375" style="278" customWidth="1"/>
    <col min="12826" max="12826" width="21.85546875" style="278" customWidth="1"/>
    <col min="12827" max="12827" width="10" style="278"/>
    <col min="12828" max="12828" width="3.28515625" style="278" customWidth="1"/>
    <col min="12829" max="13056" width="10" style="278"/>
    <col min="13057" max="13057" width="22.28515625" style="278" customWidth="1"/>
    <col min="13058" max="13058" width="10" style="278"/>
    <col min="13059" max="13059" width="1.28515625" style="278" customWidth="1"/>
    <col min="13060" max="13060" width="11.28515625" style="278" customWidth="1"/>
    <col min="13061" max="13061" width="0.5703125" style="278" customWidth="1"/>
    <col min="13062" max="13062" width="8.85546875" style="278" customWidth="1"/>
    <col min="13063" max="13064" width="0.5703125" style="278" customWidth="1"/>
    <col min="13065" max="13065" width="12.42578125" style="278" customWidth="1"/>
    <col min="13066" max="13066" width="2.85546875" style="278" customWidth="1"/>
    <col min="13067" max="13067" width="15.28515625" style="278" customWidth="1"/>
    <col min="13068" max="13068" width="2.7109375" style="278" customWidth="1"/>
    <col min="13069" max="13069" width="11.28515625" style="278" customWidth="1"/>
    <col min="13070" max="13070" width="0.7109375" style="278" customWidth="1"/>
    <col min="13071" max="13071" width="9.7109375" style="278" customWidth="1"/>
    <col min="13072" max="13073" width="0.5703125" style="278" customWidth="1"/>
    <col min="13074" max="13074" width="9.140625" style="278" customWidth="1"/>
    <col min="13075" max="13075" width="0.5703125" style="278" customWidth="1"/>
    <col min="13076" max="13076" width="11.7109375" style="278" customWidth="1"/>
    <col min="13077" max="13077" width="0.42578125" style="278" customWidth="1"/>
    <col min="13078" max="13078" width="11.140625" style="278" customWidth="1"/>
    <col min="13079" max="13079" width="0.5703125" style="278" customWidth="1"/>
    <col min="13080" max="13080" width="9.42578125" style="278" customWidth="1"/>
    <col min="13081" max="13081" width="0.7109375" style="278" customWidth="1"/>
    <col min="13082" max="13082" width="21.85546875" style="278" customWidth="1"/>
    <col min="13083" max="13083" width="10" style="278"/>
    <col min="13084" max="13084" width="3.28515625" style="278" customWidth="1"/>
    <col min="13085" max="13312" width="10" style="278"/>
    <col min="13313" max="13313" width="22.28515625" style="278" customWidth="1"/>
    <col min="13314" max="13314" width="10" style="278"/>
    <col min="13315" max="13315" width="1.28515625" style="278" customWidth="1"/>
    <col min="13316" max="13316" width="11.28515625" style="278" customWidth="1"/>
    <col min="13317" max="13317" width="0.5703125" style="278" customWidth="1"/>
    <col min="13318" max="13318" width="8.85546875" style="278" customWidth="1"/>
    <col min="13319" max="13320" width="0.5703125" style="278" customWidth="1"/>
    <col min="13321" max="13321" width="12.42578125" style="278" customWidth="1"/>
    <col min="13322" max="13322" width="2.85546875" style="278" customWidth="1"/>
    <col min="13323" max="13323" width="15.28515625" style="278" customWidth="1"/>
    <col min="13324" max="13324" width="2.7109375" style="278" customWidth="1"/>
    <col min="13325" max="13325" width="11.28515625" style="278" customWidth="1"/>
    <col min="13326" max="13326" width="0.7109375" style="278" customWidth="1"/>
    <col min="13327" max="13327" width="9.7109375" style="278" customWidth="1"/>
    <col min="13328" max="13329" width="0.5703125" style="278" customWidth="1"/>
    <col min="13330" max="13330" width="9.140625" style="278" customWidth="1"/>
    <col min="13331" max="13331" width="0.5703125" style="278" customWidth="1"/>
    <col min="13332" max="13332" width="11.7109375" style="278" customWidth="1"/>
    <col min="13333" max="13333" width="0.42578125" style="278" customWidth="1"/>
    <col min="13334" max="13334" width="11.140625" style="278" customWidth="1"/>
    <col min="13335" max="13335" width="0.5703125" style="278" customWidth="1"/>
    <col min="13336" max="13336" width="9.42578125" style="278" customWidth="1"/>
    <col min="13337" max="13337" width="0.7109375" style="278" customWidth="1"/>
    <col min="13338" max="13338" width="21.85546875" style="278" customWidth="1"/>
    <col min="13339" max="13339" width="10" style="278"/>
    <col min="13340" max="13340" width="3.28515625" style="278" customWidth="1"/>
    <col min="13341" max="13568" width="10" style="278"/>
    <col min="13569" max="13569" width="22.28515625" style="278" customWidth="1"/>
    <col min="13570" max="13570" width="10" style="278"/>
    <col min="13571" max="13571" width="1.28515625" style="278" customWidth="1"/>
    <col min="13572" max="13572" width="11.28515625" style="278" customWidth="1"/>
    <col min="13573" max="13573" width="0.5703125" style="278" customWidth="1"/>
    <col min="13574" max="13574" width="8.85546875" style="278" customWidth="1"/>
    <col min="13575" max="13576" width="0.5703125" style="278" customWidth="1"/>
    <col min="13577" max="13577" width="12.42578125" style="278" customWidth="1"/>
    <col min="13578" max="13578" width="2.85546875" style="278" customWidth="1"/>
    <col min="13579" max="13579" width="15.28515625" style="278" customWidth="1"/>
    <col min="13580" max="13580" width="2.7109375" style="278" customWidth="1"/>
    <col min="13581" max="13581" width="11.28515625" style="278" customWidth="1"/>
    <col min="13582" max="13582" width="0.7109375" style="278" customWidth="1"/>
    <col min="13583" max="13583" width="9.7109375" style="278" customWidth="1"/>
    <col min="13584" max="13585" width="0.5703125" style="278" customWidth="1"/>
    <col min="13586" max="13586" width="9.140625" style="278" customWidth="1"/>
    <col min="13587" max="13587" width="0.5703125" style="278" customWidth="1"/>
    <col min="13588" max="13588" width="11.7109375" style="278" customWidth="1"/>
    <col min="13589" max="13589" width="0.42578125" style="278" customWidth="1"/>
    <col min="13590" max="13590" width="11.140625" style="278" customWidth="1"/>
    <col min="13591" max="13591" width="0.5703125" style="278" customWidth="1"/>
    <col min="13592" max="13592" width="9.42578125" style="278" customWidth="1"/>
    <col min="13593" max="13593" width="0.7109375" style="278" customWidth="1"/>
    <col min="13594" max="13594" width="21.85546875" style="278" customWidth="1"/>
    <col min="13595" max="13595" width="10" style="278"/>
    <col min="13596" max="13596" width="3.28515625" style="278" customWidth="1"/>
    <col min="13597" max="13824" width="10" style="278"/>
    <col min="13825" max="13825" width="22.28515625" style="278" customWidth="1"/>
    <col min="13826" max="13826" width="10" style="278"/>
    <col min="13827" max="13827" width="1.28515625" style="278" customWidth="1"/>
    <col min="13828" max="13828" width="11.28515625" style="278" customWidth="1"/>
    <col min="13829" max="13829" width="0.5703125" style="278" customWidth="1"/>
    <col min="13830" max="13830" width="8.85546875" style="278" customWidth="1"/>
    <col min="13831" max="13832" width="0.5703125" style="278" customWidth="1"/>
    <col min="13833" max="13833" width="12.42578125" style="278" customWidth="1"/>
    <col min="13834" max="13834" width="2.85546875" style="278" customWidth="1"/>
    <col min="13835" max="13835" width="15.28515625" style="278" customWidth="1"/>
    <col min="13836" max="13836" width="2.7109375" style="278" customWidth="1"/>
    <col min="13837" max="13837" width="11.28515625" style="278" customWidth="1"/>
    <col min="13838" max="13838" width="0.7109375" style="278" customWidth="1"/>
    <col min="13839" max="13839" width="9.7109375" style="278" customWidth="1"/>
    <col min="13840" max="13841" width="0.5703125" style="278" customWidth="1"/>
    <col min="13842" max="13842" width="9.140625" style="278" customWidth="1"/>
    <col min="13843" max="13843" width="0.5703125" style="278" customWidth="1"/>
    <col min="13844" max="13844" width="11.7109375" style="278" customWidth="1"/>
    <col min="13845" max="13845" width="0.42578125" style="278" customWidth="1"/>
    <col min="13846" max="13846" width="11.140625" style="278" customWidth="1"/>
    <col min="13847" max="13847" width="0.5703125" style="278" customWidth="1"/>
    <col min="13848" max="13848" width="9.42578125" style="278" customWidth="1"/>
    <col min="13849" max="13849" width="0.7109375" style="278" customWidth="1"/>
    <col min="13850" max="13850" width="21.85546875" style="278" customWidth="1"/>
    <col min="13851" max="13851" width="10" style="278"/>
    <col min="13852" max="13852" width="3.28515625" style="278" customWidth="1"/>
    <col min="13853" max="14080" width="10" style="278"/>
    <col min="14081" max="14081" width="22.28515625" style="278" customWidth="1"/>
    <col min="14082" max="14082" width="10" style="278"/>
    <col min="14083" max="14083" width="1.28515625" style="278" customWidth="1"/>
    <col min="14084" max="14084" width="11.28515625" style="278" customWidth="1"/>
    <col min="14085" max="14085" width="0.5703125" style="278" customWidth="1"/>
    <col min="14086" max="14086" width="8.85546875" style="278" customWidth="1"/>
    <col min="14087" max="14088" width="0.5703125" style="278" customWidth="1"/>
    <col min="14089" max="14089" width="12.42578125" style="278" customWidth="1"/>
    <col min="14090" max="14090" width="2.85546875" style="278" customWidth="1"/>
    <col min="14091" max="14091" width="15.28515625" style="278" customWidth="1"/>
    <col min="14092" max="14092" width="2.7109375" style="278" customWidth="1"/>
    <col min="14093" max="14093" width="11.28515625" style="278" customWidth="1"/>
    <col min="14094" max="14094" width="0.7109375" style="278" customWidth="1"/>
    <col min="14095" max="14095" width="9.7109375" style="278" customWidth="1"/>
    <col min="14096" max="14097" width="0.5703125" style="278" customWidth="1"/>
    <col min="14098" max="14098" width="9.140625" style="278" customWidth="1"/>
    <col min="14099" max="14099" width="0.5703125" style="278" customWidth="1"/>
    <col min="14100" max="14100" width="11.7109375" style="278" customWidth="1"/>
    <col min="14101" max="14101" width="0.42578125" style="278" customWidth="1"/>
    <col min="14102" max="14102" width="11.140625" style="278" customWidth="1"/>
    <col min="14103" max="14103" width="0.5703125" style="278" customWidth="1"/>
    <col min="14104" max="14104" width="9.42578125" style="278" customWidth="1"/>
    <col min="14105" max="14105" width="0.7109375" style="278" customWidth="1"/>
    <col min="14106" max="14106" width="21.85546875" style="278" customWidth="1"/>
    <col min="14107" max="14107" width="10" style="278"/>
    <col min="14108" max="14108" width="3.28515625" style="278" customWidth="1"/>
    <col min="14109" max="14336" width="10" style="278"/>
    <col min="14337" max="14337" width="22.28515625" style="278" customWidth="1"/>
    <col min="14338" max="14338" width="10" style="278"/>
    <col min="14339" max="14339" width="1.28515625" style="278" customWidth="1"/>
    <col min="14340" max="14340" width="11.28515625" style="278" customWidth="1"/>
    <col min="14341" max="14341" width="0.5703125" style="278" customWidth="1"/>
    <col min="14342" max="14342" width="8.85546875" style="278" customWidth="1"/>
    <col min="14343" max="14344" width="0.5703125" style="278" customWidth="1"/>
    <col min="14345" max="14345" width="12.42578125" style="278" customWidth="1"/>
    <col min="14346" max="14346" width="2.85546875" style="278" customWidth="1"/>
    <col min="14347" max="14347" width="15.28515625" style="278" customWidth="1"/>
    <col min="14348" max="14348" width="2.7109375" style="278" customWidth="1"/>
    <col min="14349" max="14349" width="11.28515625" style="278" customWidth="1"/>
    <col min="14350" max="14350" width="0.7109375" style="278" customWidth="1"/>
    <col min="14351" max="14351" width="9.7109375" style="278" customWidth="1"/>
    <col min="14352" max="14353" width="0.5703125" style="278" customWidth="1"/>
    <col min="14354" max="14354" width="9.140625" style="278" customWidth="1"/>
    <col min="14355" max="14355" width="0.5703125" style="278" customWidth="1"/>
    <col min="14356" max="14356" width="11.7109375" style="278" customWidth="1"/>
    <col min="14357" max="14357" width="0.42578125" style="278" customWidth="1"/>
    <col min="14358" max="14358" width="11.140625" style="278" customWidth="1"/>
    <col min="14359" max="14359" width="0.5703125" style="278" customWidth="1"/>
    <col min="14360" max="14360" width="9.42578125" style="278" customWidth="1"/>
    <col min="14361" max="14361" width="0.7109375" style="278" customWidth="1"/>
    <col min="14362" max="14362" width="21.85546875" style="278" customWidth="1"/>
    <col min="14363" max="14363" width="10" style="278"/>
    <col min="14364" max="14364" width="3.28515625" style="278" customWidth="1"/>
    <col min="14365" max="14592" width="10" style="278"/>
    <col min="14593" max="14593" width="22.28515625" style="278" customWidth="1"/>
    <col min="14594" max="14594" width="10" style="278"/>
    <col min="14595" max="14595" width="1.28515625" style="278" customWidth="1"/>
    <col min="14596" max="14596" width="11.28515625" style="278" customWidth="1"/>
    <col min="14597" max="14597" width="0.5703125" style="278" customWidth="1"/>
    <col min="14598" max="14598" width="8.85546875" style="278" customWidth="1"/>
    <col min="14599" max="14600" width="0.5703125" style="278" customWidth="1"/>
    <col min="14601" max="14601" width="12.42578125" style="278" customWidth="1"/>
    <col min="14602" max="14602" width="2.85546875" style="278" customWidth="1"/>
    <col min="14603" max="14603" width="15.28515625" style="278" customWidth="1"/>
    <col min="14604" max="14604" width="2.7109375" style="278" customWidth="1"/>
    <col min="14605" max="14605" width="11.28515625" style="278" customWidth="1"/>
    <col min="14606" max="14606" width="0.7109375" style="278" customWidth="1"/>
    <col min="14607" max="14607" width="9.7109375" style="278" customWidth="1"/>
    <col min="14608" max="14609" width="0.5703125" style="278" customWidth="1"/>
    <col min="14610" max="14610" width="9.140625" style="278" customWidth="1"/>
    <col min="14611" max="14611" width="0.5703125" style="278" customWidth="1"/>
    <col min="14612" max="14612" width="11.7109375" style="278" customWidth="1"/>
    <col min="14613" max="14613" width="0.42578125" style="278" customWidth="1"/>
    <col min="14614" max="14614" width="11.140625" style="278" customWidth="1"/>
    <col min="14615" max="14615" width="0.5703125" style="278" customWidth="1"/>
    <col min="14616" max="14616" width="9.42578125" style="278" customWidth="1"/>
    <col min="14617" max="14617" width="0.7109375" style="278" customWidth="1"/>
    <col min="14618" max="14618" width="21.85546875" style="278" customWidth="1"/>
    <col min="14619" max="14619" width="10" style="278"/>
    <col min="14620" max="14620" width="3.28515625" style="278" customWidth="1"/>
    <col min="14621" max="14848" width="10" style="278"/>
    <col min="14849" max="14849" width="22.28515625" style="278" customWidth="1"/>
    <col min="14850" max="14850" width="10" style="278"/>
    <col min="14851" max="14851" width="1.28515625" style="278" customWidth="1"/>
    <col min="14852" max="14852" width="11.28515625" style="278" customWidth="1"/>
    <col min="14853" max="14853" width="0.5703125" style="278" customWidth="1"/>
    <col min="14854" max="14854" width="8.85546875" style="278" customWidth="1"/>
    <col min="14855" max="14856" width="0.5703125" style="278" customWidth="1"/>
    <col min="14857" max="14857" width="12.42578125" style="278" customWidth="1"/>
    <col min="14858" max="14858" width="2.85546875" style="278" customWidth="1"/>
    <col min="14859" max="14859" width="15.28515625" style="278" customWidth="1"/>
    <col min="14860" max="14860" width="2.7109375" style="278" customWidth="1"/>
    <col min="14861" max="14861" width="11.28515625" style="278" customWidth="1"/>
    <col min="14862" max="14862" width="0.7109375" style="278" customWidth="1"/>
    <col min="14863" max="14863" width="9.7109375" style="278" customWidth="1"/>
    <col min="14864" max="14865" width="0.5703125" style="278" customWidth="1"/>
    <col min="14866" max="14866" width="9.140625" style="278" customWidth="1"/>
    <col min="14867" max="14867" width="0.5703125" style="278" customWidth="1"/>
    <col min="14868" max="14868" width="11.7109375" style="278" customWidth="1"/>
    <col min="14869" max="14869" width="0.42578125" style="278" customWidth="1"/>
    <col min="14870" max="14870" width="11.140625" style="278" customWidth="1"/>
    <col min="14871" max="14871" width="0.5703125" style="278" customWidth="1"/>
    <col min="14872" max="14872" width="9.42578125" style="278" customWidth="1"/>
    <col min="14873" max="14873" width="0.7109375" style="278" customWidth="1"/>
    <col min="14874" max="14874" width="21.85546875" style="278" customWidth="1"/>
    <col min="14875" max="14875" width="10" style="278"/>
    <col min="14876" max="14876" width="3.28515625" style="278" customWidth="1"/>
    <col min="14877" max="15104" width="10" style="278"/>
    <col min="15105" max="15105" width="22.28515625" style="278" customWidth="1"/>
    <col min="15106" max="15106" width="10" style="278"/>
    <col min="15107" max="15107" width="1.28515625" style="278" customWidth="1"/>
    <col min="15108" max="15108" width="11.28515625" style="278" customWidth="1"/>
    <col min="15109" max="15109" width="0.5703125" style="278" customWidth="1"/>
    <col min="15110" max="15110" width="8.85546875" style="278" customWidth="1"/>
    <col min="15111" max="15112" width="0.5703125" style="278" customWidth="1"/>
    <col min="15113" max="15113" width="12.42578125" style="278" customWidth="1"/>
    <col min="15114" max="15114" width="2.85546875" style="278" customWidth="1"/>
    <col min="15115" max="15115" width="15.28515625" style="278" customWidth="1"/>
    <col min="15116" max="15116" width="2.7109375" style="278" customWidth="1"/>
    <col min="15117" max="15117" width="11.28515625" style="278" customWidth="1"/>
    <col min="15118" max="15118" width="0.7109375" style="278" customWidth="1"/>
    <col min="15119" max="15119" width="9.7109375" style="278" customWidth="1"/>
    <col min="15120" max="15121" width="0.5703125" style="278" customWidth="1"/>
    <col min="15122" max="15122" width="9.140625" style="278" customWidth="1"/>
    <col min="15123" max="15123" width="0.5703125" style="278" customWidth="1"/>
    <col min="15124" max="15124" width="11.7109375" style="278" customWidth="1"/>
    <col min="15125" max="15125" width="0.42578125" style="278" customWidth="1"/>
    <col min="15126" max="15126" width="11.140625" style="278" customWidth="1"/>
    <col min="15127" max="15127" width="0.5703125" style="278" customWidth="1"/>
    <col min="15128" max="15128" width="9.42578125" style="278" customWidth="1"/>
    <col min="15129" max="15129" width="0.7109375" style="278" customWidth="1"/>
    <col min="15130" max="15130" width="21.85546875" style="278" customWidth="1"/>
    <col min="15131" max="15131" width="10" style="278"/>
    <col min="15132" max="15132" width="3.28515625" style="278" customWidth="1"/>
    <col min="15133" max="15360" width="10" style="278"/>
    <col min="15361" max="15361" width="22.28515625" style="278" customWidth="1"/>
    <col min="15362" max="15362" width="10" style="278"/>
    <col min="15363" max="15363" width="1.28515625" style="278" customWidth="1"/>
    <col min="15364" max="15364" width="11.28515625" style="278" customWidth="1"/>
    <col min="15365" max="15365" width="0.5703125" style="278" customWidth="1"/>
    <col min="15366" max="15366" width="8.85546875" style="278" customWidth="1"/>
    <col min="15367" max="15368" width="0.5703125" style="278" customWidth="1"/>
    <col min="15369" max="15369" width="12.42578125" style="278" customWidth="1"/>
    <col min="15370" max="15370" width="2.85546875" style="278" customWidth="1"/>
    <col min="15371" max="15371" width="15.28515625" style="278" customWidth="1"/>
    <col min="15372" max="15372" width="2.7109375" style="278" customWidth="1"/>
    <col min="15373" max="15373" width="11.28515625" style="278" customWidth="1"/>
    <col min="15374" max="15374" width="0.7109375" style="278" customWidth="1"/>
    <col min="15375" max="15375" width="9.7109375" style="278" customWidth="1"/>
    <col min="15376" max="15377" width="0.5703125" style="278" customWidth="1"/>
    <col min="15378" max="15378" width="9.140625" style="278" customWidth="1"/>
    <col min="15379" max="15379" width="0.5703125" style="278" customWidth="1"/>
    <col min="15380" max="15380" width="11.7109375" style="278" customWidth="1"/>
    <col min="15381" max="15381" width="0.42578125" style="278" customWidth="1"/>
    <col min="15382" max="15382" width="11.140625" style="278" customWidth="1"/>
    <col min="15383" max="15383" width="0.5703125" style="278" customWidth="1"/>
    <col min="15384" max="15384" width="9.42578125" style="278" customWidth="1"/>
    <col min="15385" max="15385" width="0.7109375" style="278" customWidth="1"/>
    <col min="15386" max="15386" width="21.85546875" style="278" customWidth="1"/>
    <col min="15387" max="15387" width="10" style="278"/>
    <col min="15388" max="15388" width="3.28515625" style="278" customWidth="1"/>
    <col min="15389" max="15616" width="10" style="278"/>
    <col min="15617" max="15617" width="22.28515625" style="278" customWidth="1"/>
    <col min="15618" max="15618" width="10" style="278"/>
    <col min="15619" max="15619" width="1.28515625" style="278" customWidth="1"/>
    <col min="15620" max="15620" width="11.28515625" style="278" customWidth="1"/>
    <col min="15621" max="15621" width="0.5703125" style="278" customWidth="1"/>
    <col min="15622" max="15622" width="8.85546875" style="278" customWidth="1"/>
    <col min="15623" max="15624" width="0.5703125" style="278" customWidth="1"/>
    <col min="15625" max="15625" width="12.42578125" style="278" customWidth="1"/>
    <col min="15626" max="15626" width="2.85546875" style="278" customWidth="1"/>
    <col min="15627" max="15627" width="15.28515625" style="278" customWidth="1"/>
    <col min="15628" max="15628" width="2.7109375" style="278" customWidth="1"/>
    <col min="15629" max="15629" width="11.28515625" style="278" customWidth="1"/>
    <col min="15630" max="15630" width="0.7109375" style="278" customWidth="1"/>
    <col min="15631" max="15631" width="9.7109375" style="278" customWidth="1"/>
    <col min="15632" max="15633" width="0.5703125" style="278" customWidth="1"/>
    <col min="15634" max="15634" width="9.140625" style="278" customWidth="1"/>
    <col min="15635" max="15635" width="0.5703125" style="278" customWidth="1"/>
    <col min="15636" max="15636" width="11.7109375" style="278" customWidth="1"/>
    <col min="15637" max="15637" width="0.42578125" style="278" customWidth="1"/>
    <col min="15638" max="15638" width="11.140625" style="278" customWidth="1"/>
    <col min="15639" max="15639" width="0.5703125" style="278" customWidth="1"/>
    <col min="15640" max="15640" width="9.42578125" style="278" customWidth="1"/>
    <col min="15641" max="15641" width="0.7109375" style="278" customWidth="1"/>
    <col min="15642" max="15642" width="21.85546875" style="278" customWidth="1"/>
    <col min="15643" max="15643" width="10" style="278"/>
    <col min="15644" max="15644" width="3.28515625" style="278" customWidth="1"/>
    <col min="15645" max="15872" width="10" style="278"/>
    <col min="15873" max="15873" width="22.28515625" style="278" customWidth="1"/>
    <col min="15874" max="15874" width="10" style="278"/>
    <col min="15875" max="15875" width="1.28515625" style="278" customWidth="1"/>
    <col min="15876" max="15876" width="11.28515625" style="278" customWidth="1"/>
    <col min="15877" max="15877" width="0.5703125" style="278" customWidth="1"/>
    <col min="15878" max="15878" width="8.85546875" style="278" customWidth="1"/>
    <col min="15879" max="15880" width="0.5703125" style="278" customWidth="1"/>
    <col min="15881" max="15881" width="12.42578125" style="278" customWidth="1"/>
    <col min="15882" max="15882" width="2.85546875" style="278" customWidth="1"/>
    <col min="15883" max="15883" width="15.28515625" style="278" customWidth="1"/>
    <col min="15884" max="15884" width="2.7109375" style="278" customWidth="1"/>
    <col min="15885" max="15885" width="11.28515625" style="278" customWidth="1"/>
    <col min="15886" max="15886" width="0.7109375" style="278" customWidth="1"/>
    <col min="15887" max="15887" width="9.7109375" style="278" customWidth="1"/>
    <col min="15888" max="15889" width="0.5703125" style="278" customWidth="1"/>
    <col min="15890" max="15890" width="9.140625" style="278" customWidth="1"/>
    <col min="15891" max="15891" width="0.5703125" style="278" customWidth="1"/>
    <col min="15892" max="15892" width="11.7109375" style="278" customWidth="1"/>
    <col min="15893" max="15893" width="0.42578125" style="278" customWidth="1"/>
    <col min="15894" max="15894" width="11.140625" style="278" customWidth="1"/>
    <col min="15895" max="15895" width="0.5703125" style="278" customWidth="1"/>
    <col min="15896" max="15896" width="9.42578125" style="278" customWidth="1"/>
    <col min="15897" max="15897" width="0.7109375" style="278" customWidth="1"/>
    <col min="15898" max="15898" width="21.85546875" style="278" customWidth="1"/>
    <col min="15899" max="15899" width="10" style="278"/>
    <col min="15900" max="15900" width="3.28515625" style="278" customWidth="1"/>
    <col min="15901" max="16128" width="10" style="278"/>
    <col min="16129" max="16129" width="22.28515625" style="278" customWidth="1"/>
    <col min="16130" max="16130" width="10" style="278"/>
    <col min="16131" max="16131" width="1.28515625" style="278" customWidth="1"/>
    <col min="16132" max="16132" width="11.28515625" style="278" customWidth="1"/>
    <col min="16133" max="16133" width="0.5703125" style="278" customWidth="1"/>
    <col min="16134" max="16134" width="8.85546875" style="278" customWidth="1"/>
    <col min="16135" max="16136" width="0.5703125" style="278" customWidth="1"/>
    <col min="16137" max="16137" width="12.42578125" style="278" customWidth="1"/>
    <col min="16138" max="16138" width="2.85546875" style="278" customWidth="1"/>
    <col min="16139" max="16139" width="15.28515625" style="278" customWidth="1"/>
    <col min="16140" max="16140" width="2.7109375" style="278" customWidth="1"/>
    <col min="16141" max="16141" width="11.28515625" style="278" customWidth="1"/>
    <col min="16142" max="16142" width="0.7109375" style="278" customWidth="1"/>
    <col min="16143" max="16143" width="9.7109375" style="278" customWidth="1"/>
    <col min="16144" max="16145" width="0.5703125" style="278" customWidth="1"/>
    <col min="16146" max="16146" width="9.140625" style="278" customWidth="1"/>
    <col min="16147" max="16147" width="0.5703125" style="278" customWidth="1"/>
    <col min="16148" max="16148" width="11.7109375" style="278" customWidth="1"/>
    <col min="16149" max="16149" width="0.42578125" style="278" customWidth="1"/>
    <col min="16150" max="16150" width="11.140625" style="278" customWidth="1"/>
    <col min="16151" max="16151" width="0.5703125" style="278" customWidth="1"/>
    <col min="16152" max="16152" width="9.42578125" style="278" customWidth="1"/>
    <col min="16153" max="16153" width="0.7109375" style="278" customWidth="1"/>
    <col min="16154" max="16154" width="21.85546875" style="278" customWidth="1"/>
    <col min="16155" max="16155" width="10" style="278"/>
    <col min="16156" max="16156" width="3.28515625" style="278" customWidth="1"/>
    <col min="16157" max="16384" width="10" style="278"/>
  </cols>
  <sheetData>
    <row r="1" spans="1:70" s="117" customFormat="1" ht="13.5" customHeight="1">
      <c r="A1" s="355" t="s">
        <v>132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</row>
    <row r="2" spans="1:70" s="115" customFormat="1" ht="13.5" customHeight="1">
      <c r="A2" s="356" t="s">
        <v>133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118"/>
      <c r="M2" s="118"/>
      <c r="N2" s="118"/>
    </row>
    <row r="3" spans="1:70" s="119" customFormat="1" ht="13.5" customHeight="1">
      <c r="I3" s="120"/>
      <c r="J3" s="120"/>
      <c r="K3" s="120"/>
      <c r="O3" s="121"/>
      <c r="P3" s="121"/>
      <c r="Q3" s="121"/>
    </row>
    <row r="4" spans="1:70" s="122" customFormat="1" ht="12" customHeight="1">
      <c r="I4" s="123"/>
      <c r="J4" s="123"/>
      <c r="K4" s="123"/>
      <c r="L4" s="124"/>
    </row>
    <row r="5" spans="1:70" s="122" customFormat="1" ht="10.35" customHeight="1">
      <c r="A5" s="342" t="s">
        <v>134</v>
      </c>
      <c r="B5" s="358" t="s">
        <v>135</v>
      </c>
      <c r="C5" s="358"/>
      <c r="D5" s="358"/>
      <c r="E5" s="358"/>
      <c r="F5" s="358"/>
      <c r="G5" s="359"/>
      <c r="H5" s="125"/>
      <c r="I5" s="351" t="s">
        <v>136</v>
      </c>
      <c r="J5" s="336"/>
      <c r="K5" s="336"/>
      <c r="L5" s="336"/>
      <c r="M5" s="360" t="s">
        <v>137</v>
      </c>
      <c r="N5" s="361"/>
      <c r="O5" s="361"/>
      <c r="P5" s="361"/>
      <c r="Q5" s="127"/>
      <c r="R5" s="341" t="s">
        <v>138</v>
      </c>
      <c r="S5" s="364"/>
      <c r="T5" s="364"/>
      <c r="U5" s="364"/>
      <c r="V5" s="364"/>
      <c r="W5" s="364"/>
      <c r="X5" s="364"/>
      <c r="Y5" s="364"/>
      <c r="Z5" s="342" t="s">
        <v>134</v>
      </c>
    </row>
    <row r="6" spans="1:70" s="122" customFormat="1" ht="10.35" customHeight="1">
      <c r="A6" s="343"/>
      <c r="B6" s="345" t="s">
        <v>139</v>
      </c>
      <c r="C6" s="345"/>
      <c r="D6" s="345"/>
      <c r="E6" s="345"/>
      <c r="F6" s="345"/>
      <c r="G6" s="346"/>
      <c r="H6" s="128"/>
      <c r="I6" s="336"/>
      <c r="J6" s="336"/>
      <c r="K6" s="336"/>
      <c r="L6" s="336"/>
      <c r="M6" s="361"/>
      <c r="N6" s="361"/>
      <c r="O6" s="361"/>
      <c r="P6" s="361"/>
      <c r="Q6" s="129"/>
      <c r="R6" s="364"/>
      <c r="S6" s="364"/>
      <c r="T6" s="364"/>
      <c r="U6" s="364"/>
      <c r="V6" s="364"/>
      <c r="W6" s="364"/>
      <c r="X6" s="364"/>
      <c r="Y6" s="364"/>
      <c r="Z6" s="343"/>
    </row>
    <row r="7" spans="1:70" s="134" customFormat="1" ht="10.35" customHeight="1">
      <c r="A7" s="343"/>
      <c r="B7" s="347" t="s">
        <v>140</v>
      </c>
      <c r="C7" s="130"/>
      <c r="D7" s="349" t="s">
        <v>141</v>
      </c>
      <c r="E7" s="123"/>
      <c r="F7" s="349" t="s">
        <v>142</v>
      </c>
      <c r="G7" s="124"/>
      <c r="H7" s="124"/>
      <c r="I7" s="351" t="s">
        <v>143</v>
      </c>
      <c r="J7" s="131"/>
      <c r="K7" s="132" t="s">
        <v>144</v>
      </c>
      <c r="L7" s="132"/>
      <c r="M7" s="335" t="s">
        <v>141</v>
      </c>
      <c r="N7" s="126"/>
      <c r="O7" s="335" t="s">
        <v>145</v>
      </c>
      <c r="P7" s="133"/>
      <c r="Q7" s="122"/>
      <c r="R7" s="351" t="s">
        <v>140</v>
      </c>
      <c r="S7" s="131"/>
      <c r="T7" s="132" t="s">
        <v>144</v>
      </c>
      <c r="U7" s="132"/>
      <c r="V7" s="335" t="s">
        <v>141</v>
      </c>
      <c r="W7" s="126"/>
      <c r="X7" s="335" t="s">
        <v>142</v>
      </c>
      <c r="Y7" s="126"/>
      <c r="Z7" s="343"/>
    </row>
    <row r="8" spans="1:70" s="140" customFormat="1" ht="9" customHeight="1">
      <c r="A8" s="344"/>
      <c r="B8" s="348"/>
      <c r="C8" s="135"/>
      <c r="D8" s="350"/>
      <c r="E8" s="136"/>
      <c r="F8" s="350"/>
      <c r="G8" s="137"/>
      <c r="H8" s="137"/>
      <c r="I8" s="352"/>
      <c r="J8" s="131"/>
      <c r="K8" s="132" t="s">
        <v>146</v>
      </c>
      <c r="L8" s="126"/>
      <c r="M8" s="336"/>
      <c r="N8" s="126"/>
      <c r="O8" s="353"/>
      <c r="P8" s="133"/>
      <c r="Q8" s="138"/>
      <c r="R8" s="354"/>
      <c r="S8" s="131"/>
      <c r="T8" s="139" t="s">
        <v>146</v>
      </c>
      <c r="U8" s="132"/>
      <c r="V8" s="336"/>
      <c r="W8" s="126"/>
      <c r="X8" s="336"/>
      <c r="Y8" s="126"/>
      <c r="Z8" s="344"/>
    </row>
    <row r="9" spans="1:70" s="151" customFormat="1" ht="10.7" customHeight="1">
      <c r="A9" s="141" t="s">
        <v>40</v>
      </c>
      <c r="B9" s="142">
        <v>1</v>
      </c>
      <c r="C9" s="142"/>
      <c r="D9" s="142">
        <v>2</v>
      </c>
      <c r="E9" s="142"/>
      <c r="F9" s="143">
        <v>3</v>
      </c>
      <c r="G9" s="144"/>
      <c r="H9" s="144"/>
      <c r="I9" s="145">
        <v>4</v>
      </c>
      <c r="J9" s="145"/>
      <c r="K9" s="145">
        <v>5</v>
      </c>
      <c r="L9" s="145"/>
      <c r="M9" s="145">
        <v>6</v>
      </c>
      <c r="N9" s="145"/>
      <c r="O9" s="145">
        <v>7</v>
      </c>
      <c r="P9" s="132"/>
      <c r="Q9" s="146"/>
      <c r="R9" s="147">
        <v>8</v>
      </c>
      <c r="S9" s="147"/>
      <c r="T9" s="147">
        <v>9</v>
      </c>
      <c r="U9" s="147"/>
      <c r="V9" s="147">
        <v>10</v>
      </c>
      <c r="W9" s="147"/>
      <c r="X9" s="147">
        <v>11</v>
      </c>
      <c r="Y9" s="147"/>
      <c r="Z9" s="144" t="s">
        <v>40</v>
      </c>
      <c r="AA9" s="148"/>
      <c r="AB9" s="149"/>
      <c r="AC9" s="150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</row>
    <row r="10" spans="1:70" s="160" customFormat="1" ht="11.45" customHeight="1">
      <c r="A10" s="152" t="s">
        <v>20</v>
      </c>
      <c r="B10" s="153">
        <v>828.6</v>
      </c>
      <c r="C10" s="153"/>
      <c r="D10" s="154">
        <v>451</v>
      </c>
      <c r="E10" s="153"/>
      <c r="F10" s="153">
        <v>189.4</v>
      </c>
      <c r="G10" s="153"/>
      <c r="H10" s="153"/>
      <c r="I10" s="155">
        <v>1087</v>
      </c>
      <c r="J10" s="156"/>
      <c r="K10" s="156">
        <v>5323</v>
      </c>
      <c r="L10" s="156"/>
      <c r="M10" s="155">
        <v>541</v>
      </c>
      <c r="N10" s="156"/>
      <c r="O10" s="156">
        <v>546</v>
      </c>
      <c r="P10" s="157"/>
      <c r="Q10" s="153"/>
      <c r="R10" s="156">
        <v>484137</v>
      </c>
      <c r="S10" s="156"/>
      <c r="T10" s="158" t="s">
        <v>147</v>
      </c>
      <c r="U10" s="156"/>
      <c r="V10" s="156">
        <v>183508</v>
      </c>
      <c r="W10" s="156"/>
      <c r="X10" s="156">
        <v>142783</v>
      </c>
      <c r="Y10" s="159"/>
      <c r="Z10" s="152" t="s">
        <v>20</v>
      </c>
      <c r="AB10" s="161"/>
      <c r="AC10" s="162"/>
    </row>
    <row r="11" spans="1:70" s="160" customFormat="1" ht="3" customHeight="1">
      <c r="A11" s="152"/>
      <c r="B11" s="153"/>
      <c r="C11" s="153"/>
      <c r="D11" s="154"/>
      <c r="E11" s="153"/>
      <c r="F11" s="153"/>
      <c r="G11" s="153"/>
      <c r="H11" s="153"/>
      <c r="I11" s="155"/>
      <c r="J11" s="156"/>
      <c r="K11" s="156"/>
      <c r="L11" s="156"/>
      <c r="M11" s="155"/>
      <c r="N11" s="156"/>
      <c r="O11" s="156"/>
      <c r="P11" s="157"/>
      <c r="Q11" s="153"/>
      <c r="R11" s="156"/>
      <c r="S11" s="156"/>
      <c r="T11" s="158"/>
      <c r="U11" s="156"/>
      <c r="V11" s="156"/>
      <c r="W11" s="156"/>
      <c r="X11" s="156"/>
      <c r="Y11" s="159"/>
      <c r="Z11" s="152"/>
      <c r="AB11" s="161"/>
      <c r="AC11" s="162"/>
    </row>
    <row r="12" spans="1:70" s="170" customFormat="1" ht="10.35" customHeight="1">
      <c r="A12" s="163" t="s">
        <v>50</v>
      </c>
      <c r="B12" s="154">
        <v>68</v>
      </c>
      <c r="C12" s="154"/>
      <c r="D12" s="154">
        <v>150.30000000000001</v>
      </c>
      <c r="E12" s="154"/>
      <c r="F12" s="164" t="s">
        <v>21</v>
      </c>
      <c r="G12" s="154"/>
      <c r="H12" s="154"/>
      <c r="I12" s="165">
        <v>91</v>
      </c>
      <c r="J12" s="155"/>
      <c r="K12" s="155">
        <v>1384</v>
      </c>
      <c r="L12" s="155"/>
      <c r="M12" s="165">
        <v>165</v>
      </c>
      <c r="N12" s="155"/>
      <c r="O12" s="166" t="s">
        <v>21</v>
      </c>
      <c r="P12" s="155"/>
      <c r="Q12" s="167"/>
      <c r="R12" s="155">
        <v>32447</v>
      </c>
      <c r="S12" s="155"/>
      <c r="T12" s="155">
        <v>264498</v>
      </c>
      <c r="U12" s="155"/>
      <c r="V12" s="155">
        <v>68121</v>
      </c>
      <c r="W12" s="155"/>
      <c r="X12" s="155" t="s">
        <v>21</v>
      </c>
      <c r="Y12" s="168"/>
      <c r="Z12" s="163" t="s">
        <v>50</v>
      </c>
      <c r="AA12" s="169"/>
      <c r="AB12" s="161"/>
      <c r="AC12" s="162"/>
      <c r="AD12" s="169"/>
    </row>
    <row r="13" spans="1:70" s="170" customFormat="1" ht="10.35" customHeight="1">
      <c r="A13" s="163" t="s">
        <v>148</v>
      </c>
      <c r="B13" s="164">
        <v>68</v>
      </c>
      <c r="C13" s="164"/>
      <c r="D13" s="164">
        <v>83.2</v>
      </c>
      <c r="E13" s="164"/>
      <c r="F13" s="164" t="s">
        <v>21</v>
      </c>
      <c r="G13" s="171"/>
      <c r="H13" s="171"/>
      <c r="I13" s="166">
        <v>91</v>
      </c>
      <c r="J13" s="155"/>
      <c r="K13" s="155">
        <v>715</v>
      </c>
      <c r="L13" s="156"/>
      <c r="M13" s="166">
        <v>102</v>
      </c>
      <c r="N13" s="155"/>
      <c r="O13" s="166" t="s">
        <v>21</v>
      </c>
      <c r="P13" s="172"/>
      <c r="Q13" s="171"/>
      <c r="R13" s="158">
        <v>32447</v>
      </c>
      <c r="S13" s="155"/>
      <c r="T13" s="158">
        <v>156226</v>
      </c>
      <c r="U13" s="155"/>
      <c r="V13" s="158">
        <v>54373</v>
      </c>
      <c r="W13" s="155"/>
      <c r="X13" s="155" t="s">
        <v>21</v>
      </c>
      <c r="Y13" s="168"/>
      <c r="Z13" s="163" t="s">
        <v>148</v>
      </c>
      <c r="AA13" s="169"/>
      <c r="AB13" s="161"/>
      <c r="AC13" s="162"/>
      <c r="AD13" s="169"/>
    </row>
    <row r="14" spans="1:70" s="187" customFormat="1" ht="10.35" customHeight="1">
      <c r="A14" s="173" t="s">
        <v>149</v>
      </c>
      <c r="B14" s="174">
        <v>42</v>
      </c>
      <c r="C14" s="174"/>
      <c r="D14" s="175" t="s">
        <v>21</v>
      </c>
      <c r="E14" s="175"/>
      <c r="F14" s="175" t="s">
        <v>21</v>
      </c>
      <c r="G14" s="176"/>
      <c r="H14" s="176"/>
      <c r="I14" s="177">
        <v>63</v>
      </c>
      <c r="J14" s="178"/>
      <c r="K14" s="178">
        <v>140</v>
      </c>
      <c r="L14" s="179"/>
      <c r="M14" s="180" t="s">
        <v>21</v>
      </c>
      <c r="N14" s="178"/>
      <c r="O14" s="180" t="s">
        <v>21</v>
      </c>
      <c r="P14" s="181"/>
      <c r="Q14" s="176"/>
      <c r="R14" s="178">
        <v>8218</v>
      </c>
      <c r="S14" s="178"/>
      <c r="T14" s="182">
        <v>10830</v>
      </c>
      <c r="U14" s="178"/>
      <c r="V14" s="178" t="s">
        <v>21</v>
      </c>
      <c r="W14" s="178"/>
      <c r="X14" s="178" t="s">
        <v>21</v>
      </c>
      <c r="Y14" s="183"/>
      <c r="Z14" s="173" t="s">
        <v>149</v>
      </c>
      <c r="AA14" s="184"/>
      <c r="AB14" s="185"/>
      <c r="AC14" s="186"/>
      <c r="AD14" s="184"/>
    </row>
    <row r="15" spans="1:70" s="187" customFormat="1" ht="10.35" customHeight="1">
      <c r="A15" s="173" t="s">
        <v>150</v>
      </c>
      <c r="B15" s="174" t="s">
        <v>21</v>
      </c>
      <c r="C15" s="174"/>
      <c r="D15" s="174" t="s">
        <v>21</v>
      </c>
      <c r="E15" s="174"/>
      <c r="F15" s="175" t="s">
        <v>21</v>
      </c>
      <c r="G15" s="176"/>
      <c r="H15" s="176"/>
      <c r="I15" s="177" t="s">
        <v>21</v>
      </c>
      <c r="J15" s="178"/>
      <c r="K15" s="178">
        <v>60</v>
      </c>
      <c r="L15" s="178"/>
      <c r="M15" s="177" t="s">
        <v>21</v>
      </c>
      <c r="N15" s="178"/>
      <c r="O15" s="180" t="s">
        <v>21</v>
      </c>
      <c r="P15" s="181"/>
      <c r="Q15" s="176"/>
      <c r="R15" s="180" t="s">
        <v>21</v>
      </c>
      <c r="S15" s="178"/>
      <c r="T15" s="182">
        <v>4414</v>
      </c>
      <c r="U15" s="178"/>
      <c r="V15" s="178" t="s">
        <v>21</v>
      </c>
      <c r="W15" s="178"/>
      <c r="X15" s="178" t="s">
        <v>21</v>
      </c>
      <c r="Y15" s="183"/>
      <c r="Z15" s="173" t="s">
        <v>150</v>
      </c>
      <c r="AA15" s="184"/>
      <c r="AB15" s="185"/>
      <c r="AC15" s="186"/>
      <c r="AD15" s="184"/>
    </row>
    <row r="16" spans="1:70" s="187" customFormat="1" ht="10.35" customHeight="1">
      <c r="A16" s="173" t="s">
        <v>151</v>
      </c>
      <c r="B16" s="175">
        <v>26</v>
      </c>
      <c r="C16" s="175"/>
      <c r="D16" s="174">
        <v>57</v>
      </c>
      <c r="E16" s="174"/>
      <c r="F16" s="175" t="s">
        <v>21</v>
      </c>
      <c r="G16" s="176"/>
      <c r="H16" s="176"/>
      <c r="I16" s="180">
        <v>28</v>
      </c>
      <c r="J16" s="178"/>
      <c r="K16" s="178">
        <v>320</v>
      </c>
      <c r="L16" s="188"/>
      <c r="M16" s="177">
        <v>90</v>
      </c>
      <c r="N16" s="178"/>
      <c r="O16" s="180" t="s">
        <v>21</v>
      </c>
      <c r="P16" s="181"/>
      <c r="Q16" s="176"/>
      <c r="R16" s="180">
        <v>24229</v>
      </c>
      <c r="S16" s="178"/>
      <c r="T16" s="182">
        <v>110013</v>
      </c>
      <c r="U16" s="178"/>
      <c r="V16" s="178">
        <v>49597</v>
      </c>
      <c r="W16" s="178"/>
      <c r="X16" s="178" t="s">
        <v>21</v>
      </c>
      <c r="Y16" s="183"/>
      <c r="Z16" s="173" t="s">
        <v>151</v>
      </c>
      <c r="AA16" s="184"/>
      <c r="AB16" s="185"/>
      <c r="AC16" s="186"/>
      <c r="AD16" s="184"/>
    </row>
    <row r="17" spans="1:30" s="187" customFormat="1" ht="10.35" customHeight="1">
      <c r="A17" s="173" t="s">
        <v>152</v>
      </c>
      <c r="B17" s="175" t="s">
        <v>21</v>
      </c>
      <c r="C17" s="175"/>
      <c r="D17" s="174">
        <v>26.2</v>
      </c>
      <c r="E17" s="174"/>
      <c r="F17" s="175" t="s">
        <v>21</v>
      </c>
      <c r="G17" s="176"/>
      <c r="H17" s="176"/>
      <c r="I17" s="177" t="s">
        <v>21</v>
      </c>
      <c r="J17" s="178"/>
      <c r="K17" s="178">
        <v>74</v>
      </c>
      <c r="L17" s="179"/>
      <c r="M17" s="177">
        <v>12</v>
      </c>
      <c r="N17" s="178"/>
      <c r="O17" s="180" t="s">
        <v>21</v>
      </c>
      <c r="P17" s="181"/>
      <c r="Q17" s="176"/>
      <c r="R17" s="180" t="s">
        <v>21</v>
      </c>
      <c r="S17" s="178"/>
      <c r="T17" s="182">
        <v>19740</v>
      </c>
      <c r="U17" s="178"/>
      <c r="V17" s="178">
        <v>4776</v>
      </c>
      <c r="W17" s="178"/>
      <c r="X17" s="178" t="s">
        <v>21</v>
      </c>
      <c r="Y17" s="183"/>
      <c r="Z17" s="173" t="s">
        <v>152</v>
      </c>
      <c r="AA17" s="184"/>
      <c r="AB17" s="185"/>
      <c r="AC17" s="186"/>
      <c r="AD17" s="184"/>
    </row>
    <row r="18" spans="1:30" s="187" customFormat="1" ht="10.35" customHeight="1">
      <c r="A18" s="173" t="s">
        <v>153</v>
      </c>
      <c r="B18" s="175" t="s">
        <v>21</v>
      </c>
      <c r="C18" s="175"/>
      <c r="D18" s="174" t="s">
        <v>21</v>
      </c>
      <c r="E18" s="174"/>
      <c r="F18" s="175" t="s">
        <v>21</v>
      </c>
      <c r="G18" s="176"/>
      <c r="H18" s="176"/>
      <c r="I18" s="177" t="s">
        <v>21</v>
      </c>
      <c r="J18" s="178"/>
      <c r="K18" s="178">
        <v>57</v>
      </c>
      <c r="L18" s="179"/>
      <c r="M18" s="177" t="s">
        <v>21</v>
      </c>
      <c r="N18" s="178"/>
      <c r="O18" s="180" t="s">
        <v>21</v>
      </c>
      <c r="P18" s="181"/>
      <c r="Q18" s="176"/>
      <c r="R18" s="180" t="s">
        <v>21</v>
      </c>
      <c r="S18" s="178"/>
      <c r="T18" s="182">
        <v>8154</v>
      </c>
      <c r="U18" s="178"/>
      <c r="V18" s="178" t="s">
        <v>21</v>
      </c>
      <c r="W18" s="178"/>
      <c r="X18" s="178" t="s">
        <v>21</v>
      </c>
      <c r="Y18" s="183"/>
      <c r="Z18" s="173" t="s">
        <v>153</v>
      </c>
      <c r="AA18" s="184"/>
      <c r="AB18" s="185"/>
      <c r="AC18" s="186"/>
      <c r="AD18" s="184"/>
    </row>
    <row r="19" spans="1:30" s="187" customFormat="1" ht="10.35" customHeight="1">
      <c r="A19" s="173" t="s">
        <v>154</v>
      </c>
      <c r="B19" s="174" t="s">
        <v>21</v>
      </c>
      <c r="C19" s="174"/>
      <c r="D19" s="174" t="s">
        <v>21</v>
      </c>
      <c r="E19" s="174"/>
      <c r="F19" s="174" t="s">
        <v>21</v>
      </c>
      <c r="G19" s="176"/>
      <c r="H19" s="176"/>
      <c r="I19" s="177" t="s">
        <v>21</v>
      </c>
      <c r="J19" s="178"/>
      <c r="K19" s="178">
        <v>64</v>
      </c>
      <c r="L19" s="179"/>
      <c r="M19" s="177" t="s">
        <v>21</v>
      </c>
      <c r="N19" s="178"/>
      <c r="O19" s="178" t="s">
        <v>21</v>
      </c>
      <c r="P19" s="181"/>
      <c r="Q19" s="176"/>
      <c r="R19" s="180" t="s">
        <v>21</v>
      </c>
      <c r="S19" s="178"/>
      <c r="T19" s="178">
        <v>3075</v>
      </c>
      <c r="U19" s="178"/>
      <c r="V19" s="178" t="s">
        <v>21</v>
      </c>
      <c r="W19" s="178"/>
      <c r="X19" s="178" t="s">
        <v>21</v>
      </c>
      <c r="Y19" s="189"/>
      <c r="Z19" s="173" t="s">
        <v>154</v>
      </c>
      <c r="AA19" s="184"/>
      <c r="AB19" s="185"/>
      <c r="AC19" s="186"/>
      <c r="AD19" s="184"/>
    </row>
    <row r="20" spans="1:30" s="170" customFormat="1" ht="10.35" customHeight="1">
      <c r="A20" s="190" t="s">
        <v>155</v>
      </c>
      <c r="B20" s="154" t="s">
        <v>21</v>
      </c>
      <c r="C20" s="154"/>
      <c r="D20" s="154">
        <v>67.099999999999994</v>
      </c>
      <c r="E20" s="154"/>
      <c r="F20" s="164" t="s">
        <v>21</v>
      </c>
      <c r="G20" s="171"/>
      <c r="H20" s="171"/>
      <c r="I20" s="165" t="s">
        <v>21</v>
      </c>
      <c r="J20" s="155"/>
      <c r="K20" s="155">
        <v>669</v>
      </c>
      <c r="L20" s="155"/>
      <c r="M20" s="165">
        <v>63</v>
      </c>
      <c r="N20" s="155"/>
      <c r="O20" s="166" t="s">
        <v>21</v>
      </c>
      <c r="P20" s="155"/>
      <c r="Q20" s="167"/>
      <c r="R20" s="166" t="s">
        <v>21</v>
      </c>
      <c r="S20" s="155"/>
      <c r="T20" s="158">
        <v>108272</v>
      </c>
      <c r="U20" s="155"/>
      <c r="V20" s="158">
        <v>13748</v>
      </c>
      <c r="W20" s="155"/>
      <c r="X20" s="155" t="s">
        <v>21</v>
      </c>
      <c r="Y20" s="168"/>
      <c r="Z20" s="190" t="s">
        <v>155</v>
      </c>
      <c r="AA20" s="169"/>
      <c r="AB20" s="161"/>
      <c r="AC20" s="162"/>
      <c r="AD20" s="169"/>
    </row>
    <row r="21" spans="1:30" s="187" customFormat="1" ht="10.35" customHeight="1">
      <c r="A21" s="173" t="s">
        <v>156</v>
      </c>
      <c r="B21" s="174" t="s">
        <v>21</v>
      </c>
      <c r="C21" s="174"/>
      <c r="D21" s="175" t="s">
        <v>21</v>
      </c>
      <c r="E21" s="175"/>
      <c r="F21" s="175" t="s">
        <v>21</v>
      </c>
      <c r="G21" s="176"/>
      <c r="H21" s="176"/>
      <c r="I21" s="177" t="s">
        <v>21</v>
      </c>
      <c r="J21" s="178"/>
      <c r="K21" s="178">
        <v>121</v>
      </c>
      <c r="L21" s="179"/>
      <c r="M21" s="180" t="s">
        <v>21</v>
      </c>
      <c r="N21" s="178"/>
      <c r="O21" s="180" t="s">
        <v>21</v>
      </c>
      <c r="P21" s="181"/>
      <c r="Q21" s="176"/>
      <c r="R21" s="180" t="s">
        <v>21</v>
      </c>
      <c r="S21" s="178"/>
      <c r="T21" s="182">
        <v>4163</v>
      </c>
      <c r="U21" s="178"/>
      <c r="V21" s="178" t="s">
        <v>21</v>
      </c>
      <c r="W21" s="178"/>
      <c r="X21" s="178" t="s">
        <v>21</v>
      </c>
      <c r="Y21" s="183"/>
      <c r="Z21" s="173" t="s">
        <v>156</v>
      </c>
      <c r="AA21" s="184"/>
      <c r="AB21" s="185"/>
      <c r="AC21" s="186"/>
      <c r="AD21" s="184"/>
    </row>
    <row r="22" spans="1:30" s="187" customFormat="1" ht="10.35" customHeight="1">
      <c r="A22" s="173" t="s">
        <v>157</v>
      </c>
      <c r="B22" s="175" t="s">
        <v>21</v>
      </c>
      <c r="C22" s="175"/>
      <c r="D22" s="175">
        <v>41.1</v>
      </c>
      <c r="E22" s="175"/>
      <c r="F22" s="175" t="s">
        <v>21</v>
      </c>
      <c r="G22" s="176"/>
      <c r="H22" s="176"/>
      <c r="I22" s="177" t="s">
        <v>21</v>
      </c>
      <c r="J22" s="178"/>
      <c r="K22" s="178">
        <v>173</v>
      </c>
      <c r="L22" s="179"/>
      <c r="M22" s="180">
        <v>51</v>
      </c>
      <c r="N22" s="178"/>
      <c r="O22" s="180" t="s">
        <v>21</v>
      </c>
      <c r="P22" s="181"/>
      <c r="Q22" s="176"/>
      <c r="R22" s="180" t="s">
        <v>21</v>
      </c>
      <c r="S22" s="178"/>
      <c r="T22" s="182">
        <v>40421</v>
      </c>
      <c r="U22" s="178"/>
      <c r="V22" s="191">
        <v>13748</v>
      </c>
      <c r="W22" s="178"/>
      <c r="X22" s="178" t="s">
        <v>21</v>
      </c>
      <c r="Y22" s="183"/>
      <c r="Z22" s="173" t="s">
        <v>157</v>
      </c>
      <c r="AA22" s="184"/>
      <c r="AB22" s="185"/>
      <c r="AC22" s="186"/>
      <c r="AD22" s="184"/>
    </row>
    <row r="23" spans="1:30" s="187" customFormat="1" ht="10.35" customHeight="1">
      <c r="A23" s="173" t="s">
        <v>158</v>
      </c>
      <c r="B23" s="174" t="s">
        <v>21</v>
      </c>
      <c r="C23" s="174"/>
      <c r="D23" s="174" t="s">
        <v>21</v>
      </c>
      <c r="E23" s="174"/>
      <c r="F23" s="175" t="s">
        <v>21</v>
      </c>
      <c r="G23" s="176"/>
      <c r="H23" s="176"/>
      <c r="I23" s="177" t="s">
        <v>21</v>
      </c>
      <c r="J23" s="178"/>
      <c r="K23" s="178">
        <v>24</v>
      </c>
      <c r="L23" s="179"/>
      <c r="M23" s="177" t="s">
        <v>21</v>
      </c>
      <c r="N23" s="178"/>
      <c r="O23" s="180" t="s">
        <v>21</v>
      </c>
      <c r="P23" s="181"/>
      <c r="Q23" s="176"/>
      <c r="R23" s="180" t="s">
        <v>21</v>
      </c>
      <c r="S23" s="178"/>
      <c r="T23" s="182">
        <v>1964</v>
      </c>
      <c r="U23" s="178"/>
      <c r="V23" s="178" t="s">
        <v>21</v>
      </c>
      <c r="W23" s="178"/>
      <c r="X23" s="178" t="s">
        <v>21</v>
      </c>
      <c r="Y23" s="183"/>
      <c r="Z23" s="173" t="s">
        <v>158</v>
      </c>
      <c r="AA23" s="184"/>
      <c r="AB23" s="185"/>
      <c r="AC23" s="186"/>
      <c r="AD23" s="184"/>
    </row>
    <row r="24" spans="1:30" s="187" customFormat="1" ht="10.35" customHeight="1">
      <c r="A24" s="173" t="s">
        <v>159</v>
      </c>
      <c r="B24" s="174" t="s">
        <v>21</v>
      </c>
      <c r="C24" s="174"/>
      <c r="D24" s="174" t="s">
        <v>21</v>
      </c>
      <c r="E24" s="174"/>
      <c r="F24" s="175" t="s">
        <v>21</v>
      </c>
      <c r="G24" s="176"/>
      <c r="H24" s="176"/>
      <c r="I24" s="177" t="s">
        <v>21</v>
      </c>
      <c r="J24" s="178"/>
      <c r="K24" s="178">
        <v>16</v>
      </c>
      <c r="L24" s="179"/>
      <c r="M24" s="177" t="s">
        <v>21</v>
      </c>
      <c r="N24" s="178"/>
      <c r="O24" s="180" t="s">
        <v>21</v>
      </c>
      <c r="P24" s="181"/>
      <c r="Q24" s="176"/>
      <c r="R24" s="180" t="s">
        <v>21</v>
      </c>
      <c r="S24" s="178"/>
      <c r="T24" s="182">
        <v>1425</v>
      </c>
      <c r="U24" s="178"/>
      <c r="V24" s="178" t="s">
        <v>21</v>
      </c>
      <c r="W24" s="178"/>
      <c r="X24" s="178" t="s">
        <v>21</v>
      </c>
      <c r="Y24" s="183"/>
      <c r="Z24" s="173" t="s">
        <v>159</v>
      </c>
      <c r="AA24" s="184"/>
      <c r="AB24" s="185"/>
      <c r="AC24" s="186"/>
      <c r="AD24" s="184"/>
    </row>
    <row r="25" spans="1:30" s="187" customFormat="1" ht="10.35" customHeight="1">
      <c r="A25" s="173" t="s">
        <v>160</v>
      </c>
      <c r="B25" s="175" t="s">
        <v>21</v>
      </c>
      <c r="C25" s="175"/>
      <c r="D25" s="175" t="s">
        <v>21</v>
      </c>
      <c r="E25" s="175"/>
      <c r="F25" s="175" t="s">
        <v>21</v>
      </c>
      <c r="G25" s="176"/>
      <c r="H25" s="176"/>
      <c r="I25" s="177" t="s">
        <v>21</v>
      </c>
      <c r="J25" s="178"/>
      <c r="K25" s="178">
        <v>153</v>
      </c>
      <c r="L25" s="188"/>
      <c r="M25" s="180" t="s">
        <v>21</v>
      </c>
      <c r="N25" s="178"/>
      <c r="O25" s="180" t="s">
        <v>21</v>
      </c>
      <c r="P25" s="181"/>
      <c r="Q25" s="176"/>
      <c r="R25" s="180" t="s">
        <v>21</v>
      </c>
      <c r="S25" s="178"/>
      <c r="T25" s="192">
        <v>17383</v>
      </c>
      <c r="U25" s="178"/>
      <c r="V25" s="178" t="s">
        <v>21</v>
      </c>
      <c r="W25" s="178"/>
      <c r="X25" s="178" t="s">
        <v>21</v>
      </c>
      <c r="Y25" s="183"/>
      <c r="Z25" s="173" t="s">
        <v>160</v>
      </c>
      <c r="AA25" s="184"/>
      <c r="AB25" s="185"/>
      <c r="AC25" s="186"/>
      <c r="AD25" s="184"/>
    </row>
    <row r="26" spans="1:30" s="187" customFormat="1" ht="10.35" customHeight="1">
      <c r="A26" s="173" t="s">
        <v>161</v>
      </c>
      <c r="B26" s="174" t="s">
        <v>21</v>
      </c>
      <c r="C26" s="175"/>
      <c r="D26" s="175">
        <v>26</v>
      </c>
      <c r="E26" s="175"/>
      <c r="F26" s="175" t="s">
        <v>21</v>
      </c>
      <c r="G26" s="176"/>
      <c r="H26" s="176"/>
      <c r="I26" s="177" t="s">
        <v>21</v>
      </c>
      <c r="J26" s="178"/>
      <c r="K26" s="178">
        <v>182</v>
      </c>
      <c r="L26" s="179"/>
      <c r="M26" s="180">
        <v>12</v>
      </c>
      <c r="N26" s="178"/>
      <c r="O26" s="180" t="s">
        <v>21</v>
      </c>
      <c r="P26" s="181"/>
      <c r="Q26" s="176"/>
      <c r="R26" s="180" t="s">
        <v>21</v>
      </c>
      <c r="S26" s="178"/>
      <c r="T26" s="192">
        <v>42916</v>
      </c>
      <c r="U26" s="178"/>
      <c r="V26" s="180" t="s">
        <v>21</v>
      </c>
      <c r="W26" s="178"/>
      <c r="X26" s="178" t="s">
        <v>21</v>
      </c>
      <c r="Y26" s="183"/>
      <c r="Z26" s="173" t="s">
        <v>161</v>
      </c>
      <c r="AA26" s="184"/>
      <c r="AB26" s="185"/>
      <c r="AC26" s="186"/>
      <c r="AD26" s="184"/>
    </row>
    <row r="27" spans="1:30" s="187" customFormat="1" ht="3" customHeight="1">
      <c r="A27" s="173"/>
      <c r="B27" s="174"/>
      <c r="C27" s="175"/>
      <c r="D27" s="175"/>
      <c r="E27" s="175"/>
      <c r="F27" s="175"/>
      <c r="G27" s="176"/>
      <c r="H27" s="176"/>
      <c r="I27" s="177"/>
      <c r="J27" s="178"/>
      <c r="K27" s="178"/>
      <c r="L27" s="179"/>
      <c r="M27" s="180"/>
      <c r="N27" s="178"/>
      <c r="O27" s="180"/>
      <c r="P27" s="181"/>
      <c r="Q27" s="176"/>
      <c r="R27" s="180"/>
      <c r="S27" s="178"/>
      <c r="T27" s="192"/>
      <c r="U27" s="178"/>
      <c r="V27" s="180"/>
      <c r="W27" s="178"/>
      <c r="X27" s="178"/>
      <c r="Y27" s="183"/>
      <c r="Z27" s="173"/>
      <c r="AA27" s="184"/>
      <c r="AB27" s="185"/>
      <c r="AC27" s="186"/>
      <c r="AD27" s="184"/>
    </row>
    <row r="28" spans="1:30" s="170" customFormat="1" ht="10.35" customHeight="1">
      <c r="A28" s="163" t="s">
        <v>68</v>
      </c>
      <c r="B28" s="154">
        <v>177.2</v>
      </c>
      <c r="C28" s="154"/>
      <c r="D28" s="154">
        <v>38.9</v>
      </c>
      <c r="E28" s="154"/>
      <c r="F28" s="164" t="s">
        <v>21</v>
      </c>
      <c r="G28" s="171"/>
      <c r="H28" s="171"/>
      <c r="I28" s="165">
        <v>199</v>
      </c>
      <c r="J28" s="155"/>
      <c r="K28" s="155">
        <v>1210</v>
      </c>
      <c r="L28" s="155"/>
      <c r="M28" s="165">
        <v>35</v>
      </c>
      <c r="N28" s="155"/>
      <c r="O28" s="166" t="s">
        <v>21</v>
      </c>
      <c r="P28" s="155"/>
      <c r="Q28" s="167"/>
      <c r="R28" s="155">
        <v>41672</v>
      </c>
      <c r="S28" s="155"/>
      <c r="T28" s="155">
        <v>191821</v>
      </c>
      <c r="U28" s="155"/>
      <c r="V28" s="155">
        <v>1120</v>
      </c>
      <c r="W28" s="155"/>
      <c r="X28" s="155" t="s">
        <v>21</v>
      </c>
      <c r="Y28" s="168"/>
      <c r="Z28" s="163" t="s">
        <v>68</v>
      </c>
      <c r="AA28" s="169"/>
      <c r="AB28" s="161"/>
      <c r="AC28" s="162"/>
      <c r="AD28" s="169"/>
    </row>
    <row r="29" spans="1:30" s="170" customFormat="1" ht="10.35" customHeight="1">
      <c r="A29" s="190" t="s">
        <v>162</v>
      </c>
      <c r="B29" s="164">
        <v>79</v>
      </c>
      <c r="C29" s="164"/>
      <c r="D29" s="164">
        <v>13.5</v>
      </c>
      <c r="E29" s="164"/>
      <c r="F29" s="164" t="s">
        <v>21</v>
      </c>
      <c r="G29" s="171"/>
      <c r="H29" s="171"/>
      <c r="I29" s="166">
        <v>126</v>
      </c>
      <c r="J29" s="155"/>
      <c r="K29" s="155">
        <v>484</v>
      </c>
      <c r="L29" s="156"/>
      <c r="M29" s="166">
        <v>10</v>
      </c>
      <c r="N29" s="155"/>
      <c r="O29" s="166" t="s">
        <v>21</v>
      </c>
      <c r="P29" s="172"/>
      <c r="Q29" s="171"/>
      <c r="R29" s="158">
        <v>38305</v>
      </c>
      <c r="S29" s="155"/>
      <c r="T29" s="158">
        <v>91756</v>
      </c>
      <c r="U29" s="155"/>
      <c r="V29" s="158">
        <v>380</v>
      </c>
      <c r="W29" s="155"/>
      <c r="X29" s="155" t="s">
        <v>21</v>
      </c>
      <c r="Y29" s="168"/>
      <c r="Z29" s="190" t="s">
        <v>162</v>
      </c>
      <c r="AA29" s="169"/>
      <c r="AB29" s="161"/>
      <c r="AC29" s="162"/>
      <c r="AD29" s="169"/>
    </row>
    <row r="30" spans="1:30" s="187" customFormat="1" ht="10.35" customHeight="1">
      <c r="A30" s="173" t="s">
        <v>163</v>
      </c>
      <c r="B30" s="175" t="s">
        <v>21</v>
      </c>
      <c r="C30" s="175"/>
      <c r="D30" s="175" t="s">
        <v>21</v>
      </c>
      <c r="E30" s="175"/>
      <c r="F30" s="175" t="s">
        <v>21</v>
      </c>
      <c r="G30" s="176"/>
      <c r="H30" s="176"/>
      <c r="I30" s="177" t="s">
        <v>21</v>
      </c>
      <c r="J30" s="178"/>
      <c r="K30" s="178">
        <v>67</v>
      </c>
      <c r="L30" s="188"/>
      <c r="M30" s="180" t="s">
        <v>21</v>
      </c>
      <c r="N30" s="178"/>
      <c r="O30" s="180" t="s">
        <v>21</v>
      </c>
      <c r="P30" s="181"/>
      <c r="Q30" s="176"/>
      <c r="R30" s="180" t="s">
        <v>21</v>
      </c>
      <c r="S30" s="178"/>
      <c r="T30" s="182">
        <v>7147</v>
      </c>
      <c r="U30" s="178"/>
      <c r="V30" s="178" t="s">
        <v>21</v>
      </c>
      <c r="W30" s="178"/>
      <c r="X30" s="178" t="s">
        <v>21</v>
      </c>
      <c r="Y30" s="183"/>
      <c r="Z30" s="173" t="s">
        <v>163</v>
      </c>
      <c r="AA30" s="184"/>
      <c r="AB30" s="185"/>
      <c r="AC30" s="186"/>
      <c r="AD30" s="184"/>
    </row>
    <row r="31" spans="1:30" s="187" customFormat="1" ht="10.35" customHeight="1">
      <c r="A31" s="173" t="s">
        <v>164</v>
      </c>
      <c r="B31" s="193" t="s">
        <v>165</v>
      </c>
      <c r="C31" s="175"/>
      <c r="D31" s="174" t="s">
        <v>21</v>
      </c>
      <c r="E31" s="174"/>
      <c r="F31" s="175" t="s">
        <v>21</v>
      </c>
      <c r="G31" s="176"/>
      <c r="H31" s="176"/>
      <c r="I31" s="194" t="s">
        <v>166</v>
      </c>
      <c r="J31" s="178"/>
      <c r="K31" s="178">
        <v>74</v>
      </c>
      <c r="L31" s="179"/>
      <c r="M31" s="178" t="s">
        <v>21</v>
      </c>
      <c r="N31" s="178"/>
      <c r="O31" s="180" t="s">
        <v>21</v>
      </c>
      <c r="P31" s="181"/>
      <c r="Q31" s="176"/>
      <c r="R31" s="180" t="s">
        <v>21</v>
      </c>
      <c r="S31" s="178"/>
      <c r="T31" s="182">
        <v>5345</v>
      </c>
      <c r="U31" s="178"/>
      <c r="V31" s="178" t="s">
        <v>21</v>
      </c>
      <c r="W31" s="178"/>
      <c r="X31" s="178" t="s">
        <v>21</v>
      </c>
      <c r="Y31" s="183"/>
      <c r="Z31" s="173" t="s">
        <v>164</v>
      </c>
      <c r="AA31" s="184"/>
      <c r="AB31" s="185"/>
      <c r="AC31" s="186"/>
      <c r="AD31" s="184"/>
    </row>
    <row r="32" spans="1:30" s="187" customFormat="1" ht="10.35" customHeight="1">
      <c r="A32" s="173" t="s">
        <v>167</v>
      </c>
      <c r="B32" s="175">
        <v>79</v>
      </c>
      <c r="C32" s="175"/>
      <c r="D32" s="174" t="s">
        <v>21</v>
      </c>
      <c r="E32" s="175"/>
      <c r="F32" s="175" t="s">
        <v>21</v>
      </c>
      <c r="G32" s="176"/>
      <c r="H32" s="176"/>
      <c r="I32" s="180">
        <v>126</v>
      </c>
      <c r="J32" s="178"/>
      <c r="K32" s="178">
        <v>166</v>
      </c>
      <c r="L32" s="188"/>
      <c r="M32" s="178" t="s">
        <v>21</v>
      </c>
      <c r="N32" s="178"/>
      <c r="O32" s="180" t="s">
        <v>21</v>
      </c>
      <c r="P32" s="181"/>
      <c r="Q32" s="176"/>
      <c r="R32" s="191">
        <v>38305</v>
      </c>
      <c r="S32" s="178"/>
      <c r="T32" s="182">
        <v>49198</v>
      </c>
      <c r="U32" s="178"/>
      <c r="V32" s="178" t="s">
        <v>21</v>
      </c>
      <c r="W32" s="178"/>
      <c r="X32" s="178" t="s">
        <v>21</v>
      </c>
      <c r="Y32" s="183"/>
      <c r="Z32" s="173" t="s">
        <v>167</v>
      </c>
      <c r="AA32" s="184"/>
      <c r="AB32" s="185"/>
      <c r="AC32" s="186"/>
      <c r="AD32" s="184"/>
    </row>
    <row r="33" spans="1:30" s="187" customFormat="1" ht="10.35" customHeight="1">
      <c r="A33" s="173" t="s">
        <v>168</v>
      </c>
      <c r="B33" s="175" t="s">
        <v>21</v>
      </c>
      <c r="C33" s="175"/>
      <c r="D33" s="195" t="s">
        <v>21</v>
      </c>
      <c r="E33" s="175"/>
      <c r="F33" s="175" t="s">
        <v>21</v>
      </c>
      <c r="G33" s="176"/>
      <c r="H33" s="176"/>
      <c r="I33" s="177" t="s">
        <v>21</v>
      </c>
      <c r="J33" s="178"/>
      <c r="K33" s="178">
        <v>65</v>
      </c>
      <c r="L33" s="179"/>
      <c r="M33" s="180" t="s">
        <v>21</v>
      </c>
      <c r="N33" s="178"/>
      <c r="O33" s="180" t="s">
        <v>21</v>
      </c>
      <c r="P33" s="181"/>
      <c r="Q33" s="176"/>
      <c r="R33" s="180" t="s">
        <v>21</v>
      </c>
      <c r="S33" s="178"/>
      <c r="T33" s="182">
        <v>4333</v>
      </c>
      <c r="U33" s="178"/>
      <c r="V33" s="180" t="s">
        <v>21</v>
      </c>
      <c r="W33" s="178"/>
      <c r="X33" s="178" t="s">
        <v>21</v>
      </c>
      <c r="Y33" s="183"/>
      <c r="Z33" s="173" t="s">
        <v>168</v>
      </c>
      <c r="AA33" s="184"/>
      <c r="AB33" s="185"/>
      <c r="AC33" s="186"/>
      <c r="AD33" s="184"/>
    </row>
    <row r="34" spans="1:30" s="187" customFormat="1" ht="10.35" customHeight="1">
      <c r="A34" s="173" t="s">
        <v>169</v>
      </c>
      <c r="B34" s="174" t="s">
        <v>21</v>
      </c>
      <c r="C34" s="174"/>
      <c r="D34" s="174" t="s">
        <v>21</v>
      </c>
      <c r="E34" s="174"/>
      <c r="F34" s="175" t="s">
        <v>21</v>
      </c>
      <c r="G34" s="176"/>
      <c r="H34" s="176"/>
      <c r="I34" s="177" t="s">
        <v>21</v>
      </c>
      <c r="J34" s="178"/>
      <c r="K34" s="178">
        <v>72</v>
      </c>
      <c r="L34" s="179"/>
      <c r="M34" s="177" t="s">
        <v>21</v>
      </c>
      <c r="N34" s="178"/>
      <c r="O34" s="180" t="s">
        <v>21</v>
      </c>
      <c r="P34" s="181"/>
      <c r="Q34" s="176"/>
      <c r="R34" s="180" t="s">
        <v>21</v>
      </c>
      <c r="S34" s="178"/>
      <c r="T34" s="182">
        <v>17436</v>
      </c>
      <c r="U34" s="178"/>
      <c r="V34" s="178" t="s">
        <v>21</v>
      </c>
      <c r="W34" s="178"/>
      <c r="X34" s="178" t="s">
        <v>21</v>
      </c>
      <c r="Y34" s="183"/>
      <c r="Z34" s="173" t="s">
        <v>169</v>
      </c>
      <c r="AA34" s="184"/>
      <c r="AB34" s="185"/>
      <c r="AC34" s="186"/>
      <c r="AD34" s="184"/>
    </row>
    <row r="35" spans="1:30" s="187" customFormat="1" ht="10.35" customHeight="1">
      <c r="A35" s="173" t="s">
        <v>170</v>
      </c>
      <c r="B35" s="175" t="s">
        <v>21</v>
      </c>
      <c r="C35" s="175"/>
      <c r="D35" s="175">
        <v>13.5</v>
      </c>
      <c r="E35" s="175"/>
      <c r="F35" s="175" t="s">
        <v>21</v>
      </c>
      <c r="G35" s="176"/>
      <c r="H35" s="176"/>
      <c r="I35" s="177" t="s">
        <v>21</v>
      </c>
      <c r="J35" s="178"/>
      <c r="K35" s="178">
        <v>40</v>
      </c>
      <c r="L35" s="188"/>
      <c r="M35" s="178">
        <v>10</v>
      </c>
      <c r="N35" s="178"/>
      <c r="O35" s="180" t="s">
        <v>21</v>
      </c>
      <c r="P35" s="181"/>
      <c r="Q35" s="176"/>
      <c r="R35" s="180" t="s">
        <v>21</v>
      </c>
      <c r="S35" s="178"/>
      <c r="T35" s="182">
        <v>8297</v>
      </c>
      <c r="U35" s="178"/>
      <c r="V35" s="178">
        <v>380</v>
      </c>
      <c r="W35" s="178"/>
      <c r="X35" s="178" t="s">
        <v>21</v>
      </c>
      <c r="Y35" s="183"/>
      <c r="Z35" s="173" t="s">
        <v>170</v>
      </c>
      <c r="AA35" s="184"/>
      <c r="AB35" s="185"/>
      <c r="AC35" s="186"/>
      <c r="AD35" s="184"/>
    </row>
    <row r="36" spans="1:30" s="170" customFormat="1" ht="10.35" customHeight="1">
      <c r="A36" s="190" t="s">
        <v>171</v>
      </c>
      <c r="B36" s="154">
        <v>98.2</v>
      </c>
      <c r="C36" s="154"/>
      <c r="D36" s="154">
        <v>25.4</v>
      </c>
      <c r="E36" s="154"/>
      <c r="F36" s="154" t="s">
        <v>21</v>
      </c>
      <c r="G36" s="171"/>
      <c r="H36" s="171"/>
      <c r="I36" s="165">
        <v>73</v>
      </c>
      <c r="J36" s="155"/>
      <c r="K36" s="155">
        <v>726</v>
      </c>
      <c r="L36" s="156"/>
      <c r="M36" s="165">
        <v>25</v>
      </c>
      <c r="N36" s="155"/>
      <c r="O36" s="155" t="s">
        <v>21</v>
      </c>
      <c r="P36" s="172"/>
      <c r="Q36" s="171"/>
      <c r="R36" s="155">
        <v>3367</v>
      </c>
      <c r="S36" s="155"/>
      <c r="T36" s="155">
        <v>100065</v>
      </c>
      <c r="U36" s="155"/>
      <c r="V36" s="155">
        <v>740</v>
      </c>
      <c r="W36" s="155"/>
      <c r="X36" s="155" t="s">
        <v>21</v>
      </c>
      <c r="Y36" s="196"/>
      <c r="Z36" s="190" t="s">
        <v>171</v>
      </c>
      <c r="AA36" s="169"/>
      <c r="AB36" s="161"/>
      <c r="AC36" s="162"/>
      <c r="AD36" s="169"/>
    </row>
    <row r="37" spans="1:30" s="187" customFormat="1" ht="10.35" customHeight="1">
      <c r="A37" s="173" t="s">
        <v>172</v>
      </c>
      <c r="B37" s="174">
        <v>53</v>
      </c>
      <c r="C37" s="174"/>
      <c r="D37" s="174" t="s">
        <v>21</v>
      </c>
      <c r="E37" s="174"/>
      <c r="F37" s="175" t="s">
        <v>21</v>
      </c>
      <c r="G37" s="176"/>
      <c r="H37" s="176"/>
      <c r="I37" s="177">
        <v>21</v>
      </c>
      <c r="J37" s="178"/>
      <c r="K37" s="178">
        <v>105</v>
      </c>
      <c r="L37" s="178"/>
      <c r="M37" s="177" t="s">
        <v>21</v>
      </c>
      <c r="N37" s="178"/>
      <c r="O37" s="180" t="s">
        <v>21</v>
      </c>
      <c r="P37" s="178"/>
      <c r="Q37" s="197"/>
      <c r="R37" s="178">
        <v>2761</v>
      </c>
      <c r="S37" s="178"/>
      <c r="T37" s="182">
        <v>20886</v>
      </c>
      <c r="U37" s="178"/>
      <c r="V37" s="178" t="s">
        <v>21</v>
      </c>
      <c r="W37" s="178"/>
      <c r="X37" s="178" t="s">
        <v>21</v>
      </c>
      <c r="Y37" s="183"/>
      <c r="Z37" s="173" t="s">
        <v>172</v>
      </c>
      <c r="AA37" s="184"/>
      <c r="AB37" s="185"/>
      <c r="AC37" s="186"/>
      <c r="AD37" s="184"/>
    </row>
    <row r="38" spans="1:30" s="187" customFormat="1" ht="10.35" customHeight="1">
      <c r="A38" s="173" t="s">
        <v>173</v>
      </c>
      <c r="B38" s="174" t="s">
        <v>21</v>
      </c>
      <c r="C38" s="174"/>
      <c r="D38" s="175" t="s">
        <v>21</v>
      </c>
      <c r="E38" s="174"/>
      <c r="F38" s="175" t="s">
        <v>21</v>
      </c>
      <c r="G38" s="176"/>
      <c r="H38" s="176"/>
      <c r="I38" s="177" t="s">
        <v>21</v>
      </c>
      <c r="J38" s="178"/>
      <c r="K38" s="178">
        <v>143</v>
      </c>
      <c r="L38" s="179"/>
      <c r="M38" s="180" t="s">
        <v>21</v>
      </c>
      <c r="N38" s="178"/>
      <c r="O38" s="180" t="s">
        <v>21</v>
      </c>
      <c r="P38" s="181"/>
      <c r="Q38" s="176"/>
      <c r="R38" s="180" t="s">
        <v>21</v>
      </c>
      <c r="S38" s="178"/>
      <c r="T38" s="182">
        <v>6196</v>
      </c>
      <c r="U38" s="178"/>
      <c r="V38" s="178" t="s">
        <v>21</v>
      </c>
      <c r="W38" s="178"/>
      <c r="X38" s="178" t="s">
        <v>21</v>
      </c>
      <c r="Y38" s="183"/>
      <c r="Z38" s="173" t="s">
        <v>173</v>
      </c>
      <c r="AA38" s="184"/>
      <c r="AB38" s="185"/>
      <c r="AC38" s="186"/>
      <c r="AD38" s="184"/>
    </row>
    <row r="39" spans="1:30" s="187" customFormat="1" ht="10.35" customHeight="1">
      <c r="A39" s="173" t="s">
        <v>174</v>
      </c>
      <c r="B39" s="175" t="s">
        <v>21</v>
      </c>
      <c r="C39" s="174"/>
      <c r="D39" s="174" t="s">
        <v>21</v>
      </c>
      <c r="E39" s="174"/>
      <c r="F39" s="175" t="s">
        <v>21</v>
      </c>
      <c r="G39" s="176"/>
      <c r="H39" s="176"/>
      <c r="I39" s="177" t="s">
        <v>21</v>
      </c>
      <c r="J39" s="178"/>
      <c r="K39" s="178">
        <v>269</v>
      </c>
      <c r="L39" s="188"/>
      <c r="M39" s="198" t="s">
        <v>21</v>
      </c>
      <c r="N39" s="178"/>
      <c r="O39" s="180" t="s">
        <v>21</v>
      </c>
      <c r="P39" s="181"/>
      <c r="Q39" s="176"/>
      <c r="R39" s="180" t="s">
        <v>21</v>
      </c>
      <c r="S39" s="178"/>
      <c r="T39" s="182">
        <v>44540</v>
      </c>
      <c r="U39" s="178"/>
      <c r="V39" s="178" t="s">
        <v>21</v>
      </c>
      <c r="W39" s="178"/>
      <c r="X39" s="178" t="s">
        <v>21</v>
      </c>
      <c r="Y39" s="183"/>
      <c r="Z39" s="173" t="s">
        <v>174</v>
      </c>
      <c r="AA39" s="184"/>
      <c r="AB39" s="185"/>
      <c r="AC39" s="186"/>
      <c r="AD39" s="184"/>
    </row>
    <row r="40" spans="1:30" s="187" customFormat="1" ht="10.35" customHeight="1">
      <c r="A40" s="173" t="s">
        <v>175</v>
      </c>
      <c r="B40" s="199">
        <v>45.2</v>
      </c>
      <c r="C40" s="174"/>
      <c r="D40" s="175">
        <v>25.4</v>
      </c>
      <c r="E40" s="174"/>
      <c r="F40" s="175" t="s">
        <v>21</v>
      </c>
      <c r="G40" s="176"/>
      <c r="H40" s="176"/>
      <c r="I40" s="180">
        <v>52</v>
      </c>
      <c r="J40" s="178"/>
      <c r="K40" s="178">
        <v>122</v>
      </c>
      <c r="L40" s="188"/>
      <c r="M40" s="180">
        <v>25</v>
      </c>
      <c r="N40" s="178"/>
      <c r="O40" s="180" t="s">
        <v>21</v>
      </c>
      <c r="P40" s="181"/>
      <c r="Q40" s="176"/>
      <c r="R40" s="180">
        <v>606</v>
      </c>
      <c r="S40" s="178"/>
      <c r="T40" s="182">
        <v>23400</v>
      </c>
      <c r="U40" s="178"/>
      <c r="V40" s="180">
        <v>740</v>
      </c>
      <c r="W40" s="178"/>
      <c r="X40" s="178" t="s">
        <v>21</v>
      </c>
      <c r="Y40" s="183"/>
      <c r="Z40" s="173" t="s">
        <v>175</v>
      </c>
      <c r="AA40" s="184"/>
      <c r="AB40" s="185"/>
      <c r="AC40" s="186"/>
      <c r="AD40" s="184"/>
    </row>
    <row r="41" spans="1:30" s="187" customFormat="1" ht="10.35" customHeight="1">
      <c r="A41" s="173" t="s">
        <v>176</v>
      </c>
      <c r="B41" s="175" t="s">
        <v>21</v>
      </c>
      <c r="C41" s="174"/>
      <c r="D41" s="174" t="s">
        <v>21</v>
      </c>
      <c r="E41" s="174"/>
      <c r="F41" s="175" t="s">
        <v>21</v>
      </c>
      <c r="G41" s="176"/>
      <c r="H41" s="176"/>
      <c r="I41" s="177" t="s">
        <v>21</v>
      </c>
      <c r="J41" s="178"/>
      <c r="K41" s="178">
        <v>27</v>
      </c>
      <c r="L41" s="179"/>
      <c r="M41" s="177" t="s">
        <v>21</v>
      </c>
      <c r="N41" s="178"/>
      <c r="O41" s="180" t="s">
        <v>21</v>
      </c>
      <c r="P41" s="181"/>
      <c r="Q41" s="176"/>
      <c r="R41" s="180" t="s">
        <v>21</v>
      </c>
      <c r="S41" s="178"/>
      <c r="T41" s="182">
        <v>2598</v>
      </c>
      <c r="U41" s="178"/>
      <c r="V41" s="178" t="s">
        <v>21</v>
      </c>
      <c r="W41" s="178"/>
      <c r="X41" s="178" t="s">
        <v>21</v>
      </c>
      <c r="Y41" s="183"/>
      <c r="Z41" s="173" t="s">
        <v>176</v>
      </c>
      <c r="AA41" s="184"/>
      <c r="AB41" s="185"/>
      <c r="AC41" s="186"/>
      <c r="AD41" s="184"/>
    </row>
    <row r="42" spans="1:30" s="187" customFormat="1" ht="10.35" customHeight="1">
      <c r="A42" s="173" t="s">
        <v>177</v>
      </c>
      <c r="B42" s="175" t="s">
        <v>21</v>
      </c>
      <c r="C42" s="174"/>
      <c r="D42" s="175" t="s">
        <v>21</v>
      </c>
      <c r="E42" s="174"/>
      <c r="F42" s="175" t="s">
        <v>21</v>
      </c>
      <c r="G42" s="176"/>
      <c r="H42" s="176"/>
      <c r="I42" s="177" t="s">
        <v>21</v>
      </c>
      <c r="J42" s="178"/>
      <c r="K42" s="178">
        <v>60</v>
      </c>
      <c r="L42" s="179"/>
      <c r="M42" s="180" t="s">
        <v>21</v>
      </c>
      <c r="N42" s="178"/>
      <c r="O42" s="180" t="s">
        <v>21</v>
      </c>
      <c r="P42" s="181"/>
      <c r="Q42" s="176"/>
      <c r="R42" s="180" t="s">
        <v>21</v>
      </c>
      <c r="S42" s="178"/>
      <c r="T42" s="182">
        <v>2445</v>
      </c>
      <c r="U42" s="178"/>
      <c r="V42" s="178" t="s">
        <v>21</v>
      </c>
      <c r="W42" s="178"/>
      <c r="X42" s="178" t="s">
        <v>21</v>
      </c>
      <c r="Y42" s="183"/>
      <c r="Z42" s="173" t="s">
        <v>177</v>
      </c>
      <c r="AA42" s="184"/>
      <c r="AB42" s="185"/>
      <c r="AC42" s="186"/>
      <c r="AD42" s="184"/>
    </row>
    <row r="43" spans="1:30" s="187" customFormat="1" ht="3" customHeight="1">
      <c r="A43" s="173"/>
      <c r="B43" s="175"/>
      <c r="C43" s="174"/>
      <c r="D43" s="175"/>
      <c r="E43" s="174"/>
      <c r="F43" s="175"/>
      <c r="G43" s="176"/>
      <c r="H43" s="176"/>
      <c r="I43" s="177"/>
      <c r="J43" s="178"/>
      <c r="K43" s="178"/>
      <c r="L43" s="179"/>
      <c r="M43" s="180"/>
      <c r="N43" s="178"/>
      <c r="O43" s="180"/>
      <c r="P43" s="181"/>
      <c r="Q43" s="176"/>
      <c r="R43" s="180"/>
      <c r="S43" s="178"/>
      <c r="T43" s="182"/>
      <c r="U43" s="178"/>
      <c r="V43" s="178"/>
      <c r="W43" s="178"/>
      <c r="X43" s="178"/>
      <c r="Y43" s="183"/>
      <c r="Z43" s="173"/>
      <c r="AA43" s="184"/>
      <c r="AB43" s="185"/>
      <c r="AC43" s="186"/>
      <c r="AD43" s="184"/>
    </row>
    <row r="44" spans="1:30" s="207" customFormat="1" ht="11.45" customHeight="1">
      <c r="A44" s="163" t="s">
        <v>83</v>
      </c>
      <c r="B44" s="154">
        <v>360.5</v>
      </c>
      <c r="C44" s="154"/>
      <c r="D44" s="154">
        <v>172.6</v>
      </c>
      <c r="E44" s="154"/>
      <c r="F44" s="164">
        <v>189.4</v>
      </c>
      <c r="G44" s="171"/>
      <c r="H44" s="171"/>
      <c r="I44" s="165">
        <v>584</v>
      </c>
      <c r="J44" s="155"/>
      <c r="K44" s="155">
        <v>2025</v>
      </c>
      <c r="L44" s="200"/>
      <c r="M44" s="165">
        <v>289</v>
      </c>
      <c r="N44" s="200"/>
      <c r="O44" s="156">
        <v>546</v>
      </c>
      <c r="P44" s="200"/>
      <c r="Q44" s="201"/>
      <c r="R44" s="155">
        <v>347496</v>
      </c>
      <c r="S44" s="200"/>
      <c r="T44" s="155" t="s">
        <v>178</v>
      </c>
      <c r="U44" s="200"/>
      <c r="V44" s="155">
        <v>82791</v>
      </c>
      <c r="W44" s="200"/>
      <c r="X44" s="156">
        <v>142783</v>
      </c>
      <c r="Y44" s="202"/>
      <c r="Z44" s="203" t="s">
        <v>83</v>
      </c>
      <c r="AA44" s="204"/>
      <c r="AB44" s="205"/>
      <c r="AC44" s="206"/>
      <c r="AD44" s="204"/>
    </row>
    <row r="45" spans="1:30" s="207" customFormat="1" ht="10.35" customHeight="1">
      <c r="A45" s="190" t="s">
        <v>179</v>
      </c>
      <c r="B45" s="154">
        <v>20.399999999999999</v>
      </c>
      <c r="C45" s="154"/>
      <c r="D45" s="164">
        <v>23.1</v>
      </c>
      <c r="E45" s="154"/>
      <c r="F45" s="164" t="s">
        <v>21</v>
      </c>
      <c r="G45" s="171"/>
      <c r="H45" s="171"/>
      <c r="I45" s="165">
        <v>31</v>
      </c>
      <c r="J45" s="155"/>
      <c r="K45" s="155">
        <v>429</v>
      </c>
      <c r="L45" s="208"/>
      <c r="M45" s="166">
        <v>24</v>
      </c>
      <c r="N45" s="155"/>
      <c r="O45" s="166" t="s">
        <v>21</v>
      </c>
      <c r="P45" s="209"/>
      <c r="Q45" s="210"/>
      <c r="R45" s="166">
        <v>13527</v>
      </c>
      <c r="S45" s="155"/>
      <c r="T45" s="158">
        <v>88743</v>
      </c>
      <c r="U45" s="155"/>
      <c r="V45" s="158">
        <v>9662</v>
      </c>
      <c r="W45" s="155"/>
      <c r="X45" s="155" t="s">
        <v>21</v>
      </c>
      <c r="Y45" s="202"/>
      <c r="Z45" s="211" t="s">
        <v>179</v>
      </c>
      <c r="AA45" s="204"/>
      <c r="AB45" s="205"/>
      <c r="AC45" s="206"/>
      <c r="AD45" s="204"/>
    </row>
    <row r="46" spans="1:30" s="219" customFormat="1" ht="10.35" customHeight="1">
      <c r="A46" s="173" t="s">
        <v>180</v>
      </c>
      <c r="B46" s="174" t="s">
        <v>21</v>
      </c>
      <c r="C46" s="174"/>
      <c r="D46" s="175" t="s">
        <v>21</v>
      </c>
      <c r="E46" s="174"/>
      <c r="F46" s="175" t="s">
        <v>21</v>
      </c>
      <c r="G46" s="176"/>
      <c r="H46" s="176"/>
      <c r="I46" s="177" t="s">
        <v>21</v>
      </c>
      <c r="J46" s="178"/>
      <c r="K46" s="178">
        <v>150</v>
      </c>
      <c r="L46" s="188"/>
      <c r="M46" s="180" t="s">
        <v>21</v>
      </c>
      <c r="N46" s="178"/>
      <c r="O46" s="180" t="s">
        <v>21</v>
      </c>
      <c r="P46" s="212"/>
      <c r="Q46" s="213"/>
      <c r="R46" s="180" t="s">
        <v>21</v>
      </c>
      <c r="S46" s="178"/>
      <c r="T46" s="182">
        <v>41353</v>
      </c>
      <c r="U46" s="178"/>
      <c r="V46" s="178" t="s">
        <v>21</v>
      </c>
      <c r="W46" s="178"/>
      <c r="X46" s="178" t="s">
        <v>21</v>
      </c>
      <c r="Y46" s="214"/>
      <c r="Z46" s="215" t="s">
        <v>180</v>
      </c>
      <c r="AA46" s="216"/>
      <c r="AB46" s="217"/>
      <c r="AC46" s="218"/>
      <c r="AD46" s="216"/>
    </row>
    <row r="47" spans="1:30" s="219" customFormat="1" ht="10.35" customHeight="1">
      <c r="A47" s="173" t="s">
        <v>181</v>
      </c>
      <c r="B47" s="175" t="s">
        <v>21</v>
      </c>
      <c r="C47" s="174"/>
      <c r="D47" s="175" t="s">
        <v>21</v>
      </c>
      <c r="E47" s="174"/>
      <c r="F47" s="175" t="s">
        <v>21</v>
      </c>
      <c r="G47" s="176"/>
      <c r="H47" s="176"/>
      <c r="I47" s="177" t="s">
        <v>21</v>
      </c>
      <c r="J47" s="178"/>
      <c r="K47" s="178">
        <v>16</v>
      </c>
      <c r="L47" s="179"/>
      <c r="M47" s="180" t="s">
        <v>21</v>
      </c>
      <c r="N47" s="178"/>
      <c r="O47" s="180" t="s">
        <v>21</v>
      </c>
      <c r="P47" s="212"/>
      <c r="Q47" s="213"/>
      <c r="R47" s="180" t="s">
        <v>21</v>
      </c>
      <c r="S47" s="178"/>
      <c r="T47" s="182">
        <v>565</v>
      </c>
      <c r="U47" s="178"/>
      <c r="V47" s="178" t="s">
        <v>21</v>
      </c>
      <c r="W47" s="178"/>
      <c r="X47" s="178" t="s">
        <v>21</v>
      </c>
      <c r="Y47" s="214"/>
      <c r="Z47" s="215" t="s">
        <v>181</v>
      </c>
      <c r="AA47" s="216"/>
      <c r="AB47" s="217"/>
      <c r="AC47" s="218"/>
      <c r="AD47" s="216"/>
    </row>
    <row r="48" spans="1:30" s="219" customFormat="1" ht="10.35" customHeight="1">
      <c r="A48" s="173" t="s">
        <v>182</v>
      </c>
      <c r="B48" s="174" t="s">
        <v>21</v>
      </c>
      <c r="C48" s="174"/>
      <c r="D48" s="174" t="s">
        <v>21</v>
      </c>
      <c r="E48" s="174"/>
      <c r="F48" s="175" t="s">
        <v>21</v>
      </c>
      <c r="G48" s="176"/>
      <c r="H48" s="176"/>
      <c r="I48" s="177" t="s">
        <v>21</v>
      </c>
      <c r="J48" s="178"/>
      <c r="K48" s="178">
        <v>40</v>
      </c>
      <c r="L48" s="179"/>
      <c r="M48" s="177" t="s">
        <v>21</v>
      </c>
      <c r="N48" s="178"/>
      <c r="O48" s="180" t="s">
        <v>21</v>
      </c>
      <c r="P48" s="212"/>
      <c r="Q48" s="213"/>
      <c r="R48" s="180" t="s">
        <v>21</v>
      </c>
      <c r="S48" s="178"/>
      <c r="T48" s="182">
        <v>1281</v>
      </c>
      <c r="U48" s="178"/>
      <c r="V48" s="178" t="s">
        <v>21</v>
      </c>
      <c r="W48" s="178"/>
      <c r="X48" s="178" t="s">
        <v>21</v>
      </c>
      <c r="Y48" s="214"/>
      <c r="Z48" s="215" t="s">
        <v>182</v>
      </c>
      <c r="AA48" s="216"/>
      <c r="AB48" s="217"/>
      <c r="AC48" s="218"/>
      <c r="AD48" s="216"/>
    </row>
    <row r="49" spans="1:30" s="219" customFormat="1" ht="10.35" customHeight="1">
      <c r="A49" s="173" t="s">
        <v>183</v>
      </c>
      <c r="B49" s="174" t="s">
        <v>21</v>
      </c>
      <c r="C49" s="174"/>
      <c r="D49" s="174" t="s">
        <v>21</v>
      </c>
      <c r="E49" s="174"/>
      <c r="F49" s="174" t="s">
        <v>21</v>
      </c>
      <c r="G49" s="176"/>
      <c r="H49" s="176"/>
      <c r="I49" s="177" t="s">
        <v>21</v>
      </c>
      <c r="J49" s="178"/>
      <c r="K49" s="178">
        <v>13</v>
      </c>
      <c r="L49" s="179"/>
      <c r="M49" s="177" t="s">
        <v>21</v>
      </c>
      <c r="N49" s="178"/>
      <c r="O49" s="178" t="s">
        <v>21</v>
      </c>
      <c r="P49" s="212"/>
      <c r="Q49" s="213"/>
      <c r="R49" s="180" t="s">
        <v>21</v>
      </c>
      <c r="S49" s="178"/>
      <c r="T49" s="178">
        <v>1169</v>
      </c>
      <c r="U49" s="178"/>
      <c r="V49" s="178" t="s">
        <v>21</v>
      </c>
      <c r="W49" s="178"/>
      <c r="X49" s="178" t="s">
        <v>21</v>
      </c>
      <c r="Y49" s="220"/>
      <c r="Z49" s="215" t="s">
        <v>183</v>
      </c>
      <c r="AA49" s="216"/>
      <c r="AB49" s="217"/>
      <c r="AC49" s="218"/>
      <c r="AD49" s="216"/>
    </row>
    <row r="50" spans="1:30" s="219" customFormat="1" ht="10.35" customHeight="1">
      <c r="A50" s="173" t="s">
        <v>184</v>
      </c>
      <c r="B50" s="174" t="s">
        <v>21</v>
      </c>
      <c r="C50" s="174"/>
      <c r="D50" s="174" t="s">
        <v>21</v>
      </c>
      <c r="E50" s="174"/>
      <c r="F50" s="175" t="s">
        <v>21</v>
      </c>
      <c r="G50" s="176"/>
      <c r="H50" s="176"/>
      <c r="I50" s="177" t="s">
        <v>21</v>
      </c>
      <c r="J50" s="178"/>
      <c r="K50" s="178">
        <v>25</v>
      </c>
      <c r="L50" s="178"/>
      <c r="M50" s="177" t="s">
        <v>21</v>
      </c>
      <c r="N50" s="178"/>
      <c r="O50" s="180" t="s">
        <v>21</v>
      </c>
      <c r="P50" s="221"/>
      <c r="Q50" s="222"/>
      <c r="R50" s="180" t="s">
        <v>21</v>
      </c>
      <c r="S50" s="178"/>
      <c r="T50" s="182">
        <v>1726</v>
      </c>
      <c r="U50" s="178"/>
      <c r="V50" s="178" t="s">
        <v>21</v>
      </c>
      <c r="W50" s="178"/>
      <c r="X50" s="178" t="s">
        <v>21</v>
      </c>
      <c r="Y50" s="214"/>
      <c r="Z50" s="215" t="s">
        <v>184</v>
      </c>
      <c r="AA50" s="216"/>
      <c r="AB50" s="217"/>
      <c r="AC50" s="218"/>
      <c r="AD50" s="216"/>
    </row>
    <row r="51" spans="1:30" s="219" customFormat="1" ht="10.35" customHeight="1">
      <c r="A51" s="173" t="s">
        <v>185</v>
      </c>
      <c r="B51" s="174">
        <v>20.399999999999999</v>
      </c>
      <c r="C51" s="174"/>
      <c r="D51" s="175">
        <v>23.1</v>
      </c>
      <c r="E51" s="174"/>
      <c r="F51" s="175" t="s">
        <v>21</v>
      </c>
      <c r="G51" s="176"/>
      <c r="H51" s="176"/>
      <c r="I51" s="177">
        <v>31</v>
      </c>
      <c r="J51" s="178"/>
      <c r="K51" s="178">
        <v>179</v>
      </c>
      <c r="L51" s="188"/>
      <c r="M51" s="180">
        <v>24</v>
      </c>
      <c r="N51" s="178"/>
      <c r="O51" s="180" t="s">
        <v>21</v>
      </c>
      <c r="P51" s="212"/>
      <c r="Q51" s="213"/>
      <c r="R51" s="223">
        <v>13527</v>
      </c>
      <c r="S51" s="221"/>
      <c r="T51" s="182">
        <v>42284</v>
      </c>
      <c r="U51" s="221"/>
      <c r="V51" s="182">
        <v>9662</v>
      </c>
      <c r="W51" s="221"/>
      <c r="X51" s="178" t="s">
        <v>21</v>
      </c>
      <c r="Y51" s="214"/>
      <c r="Z51" s="215" t="s">
        <v>185</v>
      </c>
      <c r="AA51" s="216"/>
      <c r="AB51" s="217"/>
      <c r="AC51" s="218"/>
      <c r="AD51" s="216"/>
    </row>
    <row r="52" spans="1:30" s="219" customFormat="1" ht="10.35" customHeight="1">
      <c r="A52" s="173" t="s">
        <v>186</v>
      </c>
      <c r="B52" s="175" t="s">
        <v>21</v>
      </c>
      <c r="C52" s="174"/>
      <c r="D52" s="175" t="s">
        <v>21</v>
      </c>
      <c r="E52" s="174"/>
      <c r="F52" s="175" t="s">
        <v>21</v>
      </c>
      <c r="G52" s="176"/>
      <c r="H52" s="176"/>
      <c r="I52" s="177" t="s">
        <v>21</v>
      </c>
      <c r="J52" s="178"/>
      <c r="K52" s="178">
        <v>6</v>
      </c>
      <c r="L52" s="179"/>
      <c r="M52" s="180" t="s">
        <v>21</v>
      </c>
      <c r="N52" s="178"/>
      <c r="O52" s="180" t="s">
        <v>21</v>
      </c>
      <c r="P52" s="212"/>
      <c r="Q52" s="213"/>
      <c r="R52" s="180" t="s">
        <v>21</v>
      </c>
      <c r="S52" s="178"/>
      <c r="T52" s="182">
        <v>365</v>
      </c>
      <c r="U52" s="178"/>
      <c r="V52" s="178" t="s">
        <v>21</v>
      </c>
      <c r="W52" s="178"/>
      <c r="X52" s="178" t="s">
        <v>21</v>
      </c>
      <c r="Y52" s="214"/>
      <c r="Z52" s="215" t="s">
        <v>186</v>
      </c>
      <c r="AA52" s="216"/>
      <c r="AB52" s="217"/>
      <c r="AC52" s="218"/>
      <c r="AD52" s="216"/>
    </row>
    <row r="53" spans="1:30" s="207" customFormat="1" ht="11.45" customHeight="1">
      <c r="A53" s="190" t="s">
        <v>187</v>
      </c>
      <c r="B53" s="154">
        <v>340.1</v>
      </c>
      <c r="C53" s="154"/>
      <c r="D53" s="154">
        <v>149.5</v>
      </c>
      <c r="E53" s="154"/>
      <c r="F53" s="164">
        <v>189.4</v>
      </c>
      <c r="G53" s="171"/>
      <c r="H53" s="171"/>
      <c r="I53" s="165">
        <v>553</v>
      </c>
      <c r="J53" s="155"/>
      <c r="K53" s="155">
        <v>1596</v>
      </c>
      <c r="L53" s="156"/>
      <c r="M53" s="165">
        <v>265</v>
      </c>
      <c r="N53" s="155"/>
      <c r="O53" s="156">
        <v>546</v>
      </c>
      <c r="P53" s="209"/>
      <c r="Q53" s="210"/>
      <c r="R53" s="224">
        <v>333969</v>
      </c>
      <c r="S53" s="200"/>
      <c r="T53" s="158" t="s">
        <v>188</v>
      </c>
      <c r="U53" s="200"/>
      <c r="V53" s="155">
        <v>73129</v>
      </c>
      <c r="W53" s="200"/>
      <c r="X53" s="156">
        <v>142783</v>
      </c>
      <c r="Y53" s="202"/>
      <c r="Z53" s="211" t="s">
        <v>187</v>
      </c>
      <c r="AA53" s="204"/>
      <c r="AB53" s="205"/>
      <c r="AC53" s="206"/>
      <c r="AD53" s="204"/>
    </row>
    <row r="54" spans="1:30" s="219" customFormat="1" ht="10.35" customHeight="1">
      <c r="A54" s="173" t="s">
        <v>189</v>
      </c>
      <c r="B54" s="175" t="s">
        <v>21</v>
      </c>
      <c r="C54" s="174"/>
      <c r="D54" s="174" t="s">
        <v>21</v>
      </c>
      <c r="E54" s="174"/>
      <c r="F54" s="175" t="s">
        <v>21</v>
      </c>
      <c r="G54" s="176"/>
      <c r="H54" s="176"/>
      <c r="I54" s="180" t="s">
        <v>21</v>
      </c>
      <c r="J54" s="178"/>
      <c r="K54" s="178">
        <v>16</v>
      </c>
      <c r="L54" s="188"/>
      <c r="M54" s="177" t="s">
        <v>21</v>
      </c>
      <c r="N54" s="178"/>
      <c r="O54" s="179" t="s">
        <v>21</v>
      </c>
      <c r="P54" s="212"/>
      <c r="Q54" s="213"/>
      <c r="R54" s="225" t="s">
        <v>21</v>
      </c>
      <c r="S54" s="221"/>
      <c r="T54" s="226">
        <v>407</v>
      </c>
      <c r="U54" s="221"/>
      <c r="V54" s="178" t="s">
        <v>21</v>
      </c>
      <c r="W54" s="221"/>
      <c r="X54" s="179" t="s">
        <v>21</v>
      </c>
      <c r="Y54" s="214"/>
      <c r="Z54" s="173" t="s">
        <v>189</v>
      </c>
      <c r="AA54" s="216"/>
      <c r="AB54" s="217"/>
      <c r="AC54" s="218"/>
      <c r="AD54" s="216"/>
    </row>
    <row r="55" spans="1:30" s="219" customFormat="1" ht="11.45" customHeight="1">
      <c r="A55" s="173" t="s">
        <v>190</v>
      </c>
      <c r="B55" s="175">
        <v>340.1</v>
      </c>
      <c r="C55" s="174"/>
      <c r="D55" s="174">
        <v>149.5</v>
      </c>
      <c r="E55" s="174"/>
      <c r="F55" s="175">
        <v>189.4</v>
      </c>
      <c r="G55" s="176"/>
      <c r="H55" s="176"/>
      <c r="I55" s="180">
        <v>553</v>
      </c>
      <c r="J55" s="178"/>
      <c r="K55" s="178">
        <v>1580</v>
      </c>
      <c r="L55" s="188"/>
      <c r="M55" s="177">
        <v>265</v>
      </c>
      <c r="N55" s="178"/>
      <c r="O55" s="179">
        <v>546</v>
      </c>
      <c r="P55" s="212"/>
      <c r="Q55" s="213"/>
      <c r="R55" s="225">
        <v>333969</v>
      </c>
      <c r="S55" s="221"/>
      <c r="T55" s="182" t="s">
        <v>191</v>
      </c>
      <c r="U55" s="221"/>
      <c r="V55" s="178">
        <v>73129</v>
      </c>
      <c r="W55" s="221"/>
      <c r="X55" s="179">
        <v>142783</v>
      </c>
      <c r="Y55" s="214"/>
      <c r="Z55" s="215" t="s">
        <v>190</v>
      </c>
      <c r="AA55" s="216"/>
      <c r="AB55" s="217"/>
      <c r="AC55" s="218"/>
      <c r="AD55" s="216"/>
    </row>
    <row r="56" spans="1:30" s="219" customFormat="1" ht="3" customHeight="1">
      <c r="A56" s="173"/>
      <c r="B56" s="175"/>
      <c r="C56" s="174"/>
      <c r="D56" s="174"/>
      <c r="E56" s="174"/>
      <c r="F56" s="175"/>
      <c r="G56" s="176"/>
      <c r="H56" s="176"/>
      <c r="I56" s="180"/>
      <c r="J56" s="178"/>
      <c r="K56" s="178"/>
      <c r="L56" s="227"/>
      <c r="M56" s="177"/>
      <c r="N56" s="221"/>
      <c r="O56" s="179"/>
      <c r="P56" s="212"/>
      <c r="Q56" s="213"/>
      <c r="R56" s="225"/>
      <c r="S56" s="221"/>
      <c r="T56" s="226"/>
      <c r="U56" s="221"/>
      <c r="V56" s="221"/>
      <c r="W56" s="221"/>
      <c r="X56" s="179"/>
      <c r="Y56" s="214"/>
      <c r="Z56" s="215"/>
      <c r="AA56" s="216"/>
      <c r="AB56" s="217"/>
      <c r="AC56" s="218"/>
      <c r="AD56" s="216"/>
    </row>
    <row r="57" spans="1:30" s="207" customFormat="1" ht="10.35" customHeight="1">
      <c r="A57" s="163" t="s">
        <v>107</v>
      </c>
      <c r="B57" s="154">
        <v>222.9</v>
      </c>
      <c r="C57" s="154"/>
      <c r="D57" s="154">
        <v>89.2</v>
      </c>
      <c r="E57" s="154"/>
      <c r="F57" s="154" t="s">
        <v>21</v>
      </c>
      <c r="G57" s="171"/>
      <c r="H57" s="171"/>
      <c r="I57" s="165">
        <v>213</v>
      </c>
      <c r="J57" s="155"/>
      <c r="K57" s="155">
        <v>704</v>
      </c>
      <c r="L57" s="228"/>
      <c r="M57" s="165">
        <v>52</v>
      </c>
      <c r="N57" s="200"/>
      <c r="O57" s="155" t="s">
        <v>21</v>
      </c>
      <c r="P57" s="209"/>
      <c r="Q57" s="210"/>
      <c r="R57" s="155">
        <v>62522</v>
      </c>
      <c r="S57" s="200"/>
      <c r="T57" s="155">
        <v>108402</v>
      </c>
      <c r="U57" s="200"/>
      <c r="V57" s="155">
        <v>31476</v>
      </c>
      <c r="W57" s="200"/>
      <c r="X57" s="155" t="s">
        <v>21</v>
      </c>
      <c r="Y57" s="229"/>
      <c r="Z57" s="203" t="s">
        <v>107</v>
      </c>
      <c r="AA57" s="204"/>
      <c r="AB57" s="205"/>
      <c r="AC57" s="206"/>
      <c r="AD57" s="204"/>
    </row>
    <row r="58" spans="1:30" s="246" customFormat="1" ht="10.35" customHeight="1">
      <c r="A58" s="230" t="s">
        <v>192</v>
      </c>
      <c r="B58" s="231">
        <v>34.4</v>
      </c>
      <c r="C58" s="231"/>
      <c r="D58" s="231">
        <v>27.2</v>
      </c>
      <c r="E58" s="231"/>
      <c r="F58" s="232" t="s">
        <v>21</v>
      </c>
      <c r="G58" s="233"/>
      <c r="H58" s="233"/>
      <c r="I58" s="234">
        <v>31</v>
      </c>
      <c r="J58" s="235"/>
      <c r="K58" s="235">
        <v>369</v>
      </c>
      <c r="L58" s="235"/>
      <c r="M58" s="234">
        <v>11</v>
      </c>
      <c r="N58" s="235"/>
      <c r="O58" s="236" t="s">
        <v>21</v>
      </c>
      <c r="P58" s="237"/>
      <c r="Q58" s="238"/>
      <c r="R58" s="236">
        <v>4959</v>
      </c>
      <c r="S58" s="235"/>
      <c r="T58" s="239">
        <v>56873</v>
      </c>
      <c r="U58" s="235"/>
      <c r="V58" s="239">
        <v>867</v>
      </c>
      <c r="W58" s="235"/>
      <c r="X58" s="235" t="s">
        <v>21</v>
      </c>
      <c r="Y58" s="240"/>
      <c r="Z58" s="241" t="s">
        <v>192</v>
      </c>
      <c r="AA58" s="242"/>
      <c r="AB58" s="243"/>
      <c r="AC58" s="244"/>
      <c r="AD58" s="245"/>
    </row>
    <row r="59" spans="1:30" s="262" customFormat="1" ht="10.35" customHeight="1">
      <c r="A59" s="247" t="s">
        <v>193</v>
      </c>
      <c r="B59" s="248">
        <v>34.4</v>
      </c>
      <c r="C59" s="249"/>
      <c r="D59" s="248" t="s">
        <v>21</v>
      </c>
      <c r="E59" s="249"/>
      <c r="F59" s="248" t="s">
        <v>21</v>
      </c>
      <c r="G59" s="250"/>
      <c r="H59" s="250"/>
      <c r="I59" s="251">
        <v>31</v>
      </c>
      <c r="J59" s="252"/>
      <c r="K59" s="252">
        <v>224</v>
      </c>
      <c r="L59" s="253"/>
      <c r="M59" s="251" t="s">
        <v>21</v>
      </c>
      <c r="N59" s="252"/>
      <c r="O59" s="251" t="s">
        <v>21</v>
      </c>
      <c r="P59" s="254"/>
      <c r="Q59" s="255"/>
      <c r="R59" s="251">
        <v>4959</v>
      </c>
      <c r="S59" s="252"/>
      <c r="T59" s="256">
        <v>50011</v>
      </c>
      <c r="U59" s="252"/>
      <c r="V59" s="252" t="s">
        <v>21</v>
      </c>
      <c r="W59" s="252"/>
      <c r="X59" s="252" t="s">
        <v>21</v>
      </c>
      <c r="Y59" s="257"/>
      <c r="Z59" s="258" t="s">
        <v>193</v>
      </c>
      <c r="AA59" s="259"/>
      <c r="AB59" s="260"/>
      <c r="AC59" s="261"/>
      <c r="AD59" s="259"/>
    </row>
    <row r="60" spans="1:30" s="262" customFormat="1" ht="10.35" customHeight="1">
      <c r="A60" s="247" t="s">
        <v>194</v>
      </c>
      <c r="B60" s="248" t="s">
        <v>21</v>
      </c>
      <c r="C60" s="249"/>
      <c r="D60" s="249">
        <v>27.2</v>
      </c>
      <c r="E60" s="249"/>
      <c r="F60" s="248" t="s">
        <v>21</v>
      </c>
      <c r="G60" s="250"/>
      <c r="H60" s="250"/>
      <c r="I60" s="263" t="s">
        <v>21</v>
      </c>
      <c r="J60" s="252"/>
      <c r="K60" s="252">
        <v>20</v>
      </c>
      <c r="L60" s="264"/>
      <c r="M60" s="263">
        <v>11</v>
      </c>
      <c r="N60" s="252"/>
      <c r="O60" s="251" t="s">
        <v>21</v>
      </c>
      <c r="P60" s="254"/>
      <c r="Q60" s="255"/>
      <c r="R60" s="251" t="s">
        <v>21</v>
      </c>
      <c r="S60" s="252"/>
      <c r="T60" s="256">
        <v>1929</v>
      </c>
      <c r="U60" s="252"/>
      <c r="V60" s="252">
        <v>867</v>
      </c>
      <c r="W60" s="252"/>
      <c r="X60" s="252" t="s">
        <v>21</v>
      </c>
      <c r="Y60" s="257"/>
      <c r="Z60" s="258" t="s">
        <v>194</v>
      </c>
      <c r="AA60" s="259"/>
      <c r="AB60" s="260"/>
      <c r="AC60" s="259"/>
      <c r="AD60" s="259"/>
    </row>
    <row r="61" spans="1:30" s="262" customFormat="1" ht="10.35" customHeight="1">
      <c r="A61" s="247" t="s">
        <v>195</v>
      </c>
      <c r="B61" s="248" t="s">
        <v>21</v>
      </c>
      <c r="C61" s="249"/>
      <c r="D61" s="248" t="s">
        <v>21</v>
      </c>
      <c r="E61" s="249"/>
      <c r="F61" s="248" t="s">
        <v>21</v>
      </c>
      <c r="G61" s="250"/>
      <c r="H61" s="250"/>
      <c r="I61" s="263" t="s">
        <v>21</v>
      </c>
      <c r="J61" s="252"/>
      <c r="K61" s="252">
        <v>42</v>
      </c>
      <c r="L61" s="253"/>
      <c r="M61" s="251" t="s">
        <v>21</v>
      </c>
      <c r="N61" s="252"/>
      <c r="O61" s="251" t="s">
        <v>21</v>
      </c>
      <c r="P61" s="254"/>
      <c r="Q61" s="255"/>
      <c r="R61" s="251" t="s">
        <v>21</v>
      </c>
      <c r="S61" s="252"/>
      <c r="T61" s="256">
        <v>144</v>
      </c>
      <c r="U61" s="252"/>
      <c r="V61" s="252" t="s">
        <v>21</v>
      </c>
      <c r="W61" s="252"/>
      <c r="X61" s="252" t="s">
        <v>21</v>
      </c>
      <c r="Y61" s="257"/>
      <c r="Z61" s="258" t="s">
        <v>195</v>
      </c>
      <c r="AA61" s="259"/>
      <c r="AB61" s="260"/>
      <c r="AC61" s="259"/>
      <c r="AD61" s="259"/>
    </row>
    <row r="62" spans="1:30" s="262" customFormat="1" ht="10.35" customHeight="1">
      <c r="A62" s="247" t="s">
        <v>196</v>
      </c>
      <c r="B62" s="248" t="s">
        <v>21</v>
      </c>
      <c r="C62" s="249"/>
      <c r="D62" s="248" t="s">
        <v>21</v>
      </c>
      <c r="E62" s="249"/>
      <c r="F62" s="248" t="s">
        <v>21</v>
      </c>
      <c r="G62" s="250"/>
      <c r="H62" s="250"/>
      <c r="I62" s="263" t="s">
        <v>21</v>
      </c>
      <c r="J62" s="252"/>
      <c r="K62" s="252">
        <v>35</v>
      </c>
      <c r="L62" s="253"/>
      <c r="M62" s="251" t="s">
        <v>21</v>
      </c>
      <c r="N62" s="252"/>
      <c r="O62" s="251" t="s">
        <v>21</v>
      </c>
      <c r="P62" s="254"/>
      <c r="Q62" s="255"/>
      <c r="R62" s="251" t="s">
        <v>21</v>
      </c>
      <c r="S62" s="252"/>
      <c r="T62" s="256">
        <v>2309</v>
      </c>
      <c r="U62" s="252"/>
      <c r="V62" s="252" t="s">
        <v>21</v>
      </c>
      <c r="W62" s="252"/>
      <c r="X62" s="252" t="s">
        <v>21</v>
      </c>
      <c r="Y62" s="257"/>
      <c r="Z62" s="258" t="s">
        <v>196</v>
      </c>
      <c r="AA62" s="259"/>
      <c r="AB62" s="260"/>
      <c r="AC62" s="259"/>
      <c r="AD62" s="259"/>
    </row>
    <row r="63" spans="1:30" s="262" customFormat="1" ht="10.35" customHeight="1">
      <c r="A63" s="247" t="s">
        <v>197</v>
      </c>
      <c r="B63" s="248" t="s">
        <v>21</v>
      </c>
      <c r="C63" s="249"/>
      <c r="D63" s="248" t="s">
        <v>21</v>
      </c>
      <c r="E63" s="249"/>
      <c r="F63" s="248" t="s">
        <v>21</v>
      </c>
      <c r="G63" s="250"/>
      <c r="H63" s="250"/>
      <c r="I63" s="263" t="s">
        <v>21</v>
      </c>
      <c r="J63" s="252"/>
      <c r="K63" s="252">
        <v>48</v>
      </c>
      <c r="L63" s="253"/>
      <c r="M63" s="251" t="s">
        <v>21</v>
      </c>
      <c r="N63" s="252"/>
      <c r="O63" s="251" t="s">
        <v>21</v>
      </c>
      <c r="P63" s="254"/>
      <c r="Q63" s="255"/>
      <c r="R63" s="251" t="s">
        <v>21</v>
      </c>
      <c r="S63" s="252"/>
      <c r="T63" s="256">
        <v>2480</v>
      </c>
      <c r="U63" s="252"/>
      <c r="V63" s="252" t="s">
        <v>21</v>
      </c>
      <c r="W63" s="252"/>
      <c r="X63" s="252" t="s">
        <v>21</v>
      </c>
      <c r="Y63" s="257"/>
      <c r="Z63" s="258" t="s">
        <v>197</v>
      </c>
      <c r="AA63" s="259"/>
      <c r="AB63" s="265"/>
      <c r="AC63" s="259"/>
      <c r="AD63" s="259"/>
    </row>
    <row r="64" spans="1:30" s="207" customFormat="1" ht="10.35" customHeight="1">
      <c r="A64" s="190" t="s">
        <v>198</v>
      </c>
      <c r="B64" s="154">
        <v>188.5</v>
      </c>
      <c r="C64" s="154"/>
      <c r="D64" s="154">
        <v>62</v>
      </c>
      <c r="E64" s="154"/>
      <c r="F64" s="164" t="s">
        <v>21</v>
      </c>
      <c r="G64" s="171"/>
      <c r="H64" s="171"/>
      <c r="I64" s="165">
        <v>182</v>
      </c>
      <c r="J64" s="155"/>
      <c r="K64" s="155">
        <v>335</v>
      </c>
      <c r="L64" s="208"/>
      <c r="M64" s="165">
        <v>41</v>
      </c>
      <c r="N64" s="155"/>
      <c r="O64" s="166" t="s">
        <v>21</v>
      </c>
      <c r="P64" s="209"/>
      <c r="Q64" s="210"/>
      <c r="R64" s="155">
        <v>57563</v>
      </c>
      <c r="S64" s="155"/>
      <c r="T64" s="158">
        <v>51529</v>
      </c>
      <c r="U64" s="155"/>
      <c r="V64" s="155">
        <v>30609</v>
      </c>
      <c r="W64" s="155"/>
      <c r="X64" s="155" t="s">
        <v>21</v>
      </c>
      <c r="Y64" s="202"/>
      <c r="Z64" s="211" t="s">
        <v>198</v>
      </c>
      <c r="AA64" s="204"/>
      <c r="AB64" s="266"/>
      <c r="AC64" s="204"/>
      <c r="AD64" s="204"/>
    </row>
    <row r="65" spans="1:30" s="219" customFormat="1" ht="10.35" customHeight="1">
      <c r="A65" s="173" t="s">
        <v>199</v>
      </c>
      <c r="B65" s="174">
        <v>100.5</v>
      </c>
      <c r="C65" s="174"/>
      <c r="D65" s="174" t="s">
        <v>21</v>
      </c>
      <c r="E65" s="174"/>
      <c r="F65" s="174" t="s">
        <v>21</v>
      </c>
      <c r="G65" s="176"/>
      <c r="H65" s="176"/>
      <c r="I65" s="177">
        <v>111</v>
      </c>
      <c r="J65" s="178"/>
      <c r="K65" s="178">
        <v>113</v>
      </c>
      <c r="L65" s="179"/>
      <c r="M65" s="177" t="s">
        <v>21</v>
      </c>
      <c r="N65" s="178"/>
      <c r="O65" s="178" t="s">
        <v>21</v>
      </c>
      <c r="P65" s="212"/>
      <c r="Q65" s="213"/>
      <c r="R65" s="178">
        <v>13377</v>
      </c>
      <c r="S65" s="178"/>
      <c r="T65" s="178">
        <v>615</v>
      </c>
      <c r="U65" s="178"/>
      <c r="V65" s="178" t="s">
        <v>21</v>
      </c>
      <c r="W65" s="178"/>
      <c r="X65" s="178" t="s">
        <v>21</v>
      </c>
      <c r="Y65" s="220"/>
      <c r="Z65" s="215" t="s">
        <v>199</v>
      </c>
      <c r="AA65" s="216"/>
      <c r="AB65" s="267"/>
      <c r="AC65" s="216"/>
      <c r="AD65" s="216"/>
    </row>
    <row r="66" spans="1:30" s="219" customFormat="1" ht="10.35" customHeight="1">
      <c r="A66" s="173" t="s">
        <v>200</v>
      </c>
      <c r="B66" s="174" t="s">
        <v>21</v>
      </c>
      <c r="C66" s="174"/>
      <c r="D66" s="174" t="s">
        <v>21</v>
      </c>
      <c r="E66" s="174"/>
      <c r="F66" s="174" t="s">
        <v>21</v>
      </c>
      <c r="G66" s="176"/>
      <c r="H66" s="176"/>
      <c r="I66" s="177" t="s">
        <v>21</v>
      </c>
      <c r="J66" s="178"/>
      <c r="K66" s="178">
        <v>42</v>
      </c>
      <c r="L66" s="179"/>
      <c r="M66" s="177" t="s">
        <v>21</v>
      </c>
      <c r="N66" s="178"/>
      <c r="O66" s="178" t="s">
        <v>21</v>
      </c>
      <c r="P66" s="212"/>
      <c r="Q66" s="213"/>
      <c r="R66" s="180" t="s">
        <v>21</v>
      </c>
      <c r="S66" s="178"/>
      <c r="T66" s="182">
        <v>6230</v>
      </c>
      <c r="U66" s="178"/>
      <c r="V66" s="178" t="s">
        <v>21</v>
      </c>
      <c r="W66" s="178"/>
      <c r="X66" s="178" t="s">
        <v>21</v>
      </c>
      <c r="Y66" s="220"/>
      <c r="Z66" s="215" t="s">
        <v>200</v>
      </c>
      <c r="AA66" s="216"/>
      <c r="AB66" s="267"/>
      <c r="AC66" s="216"/>
      <c r="AD66" s="216"/>
    </row>
    <row r="67" spans="1:30" s="219" customFormat="1" ht="10.35" customHeight="1">
      <c r="A67" s="173" t="s">
        <v>201</v>
      </c>
      <c r="B67" s="174" t="s">
        <v>21</v>
      </c>
      <c r="C67" s="174"/>
      <c r="D67" s="174" t="s">
        <v>21</v>
      </c>
      <c r="E67" s="174"/>
      <c r="F67" s="174" t="s">
        <v>21</v>
      </c>
      <c r="G67" s="176"/>
      <c r="H67" s="176"/>
      <c r="I67" s="177" t="s">
        <v>21</v>
      </c>
      <c r="J67" s="178"/>
      <c r="K67" s="178">
        <v>48</v>
      </c>
      <c r="L67" s="179"/>
      <c r="M67" s="177" t="s">
        <v>21</v>
      </c>
      <c r="N67" s="178"/>
      <c r="O67" s="177" t="s">
        <v>21</v>
      </c>
      <c r="P67" s="212"/>
      <c r="Q67" s="213"/>
      <c r="R67" s="180" t="s">
        <v>21</v>
      </c>
      <c r="S67" s="178"/>
      <c r="T67" s="182">
        <v>2432</v>
      </c>
      <c r="U67" s="178"/>
      <c r="V67" s="178" t="s">
        <v>21</v>
      </c>
      <c r="W67" s="178"/>
      <c r="X67" s="178" t="s">
        <v>21</v>
      </c>
      <c r="Y67" s="220"/>
      <c r="Z67" s="215" t="s">
        <v>201</v>
      </c>
      <c r="AA67" s="216"/>
      <c r="AB67" s="267"/>
      <c r="AC67" s="216"/>
      <c r="AD67" s="216"/>
    </row>
    <row r="68" spans="1:30" s="219" customFormat="1" ht="10.35" customHeight="1">
      <c r="A68" s="173" t="s">
        <v>202</v>
      </c>
      <c r="B68" s="174">
        <v>88</v>
      </c>
      <c r="C68" s="174"/>
      <c r="D68" s="174">
        <v>62</v>
      </c>
      <c r="E68" s="174"/>
      <c r="F68" s="174" t="s">
        <v>21</v>
      </c>
      <c r="G68" s="174"/>
      <c r="H68" s="174"/>
      <c r="I68" s="178">
        <v>71</v>
      </c>
      <c r="J68" s="178"/>
      <c r="K68" s="178">
        <v>132</v>
      </c>
      <c r="L68" s="268"/>
      <c r="M68" s="178">
        <v>41</v>
      </c>
      <c r="N68" s="178"/>
      <c r="O68" s="198" t="s">
        <v>21</v>
      </c>
      <c r="P68" s="269"/>
      <c r="Q68" s="270"/>
      <c r="R68" s="271">
        <v>44186</v>
      </c>
      <c r="S68" s="271"/>
      <c r="T68" s="271">
        <v>42252</v>
      </c>
      <c r="U68" s="271"/>
      <c r="V68" s="271">
        <v>30609</v>
      </c>
      <c r="W68" s="271"/>
      <c r="X68" s="178" t="s">
        <v>21</v>
      </c>
      <c r="Y68" s="269"/>
      <c r="Z68" s="215" t="s">
        <v>202</v>
      </c>
      <c r="AA68" s="216"/>
      <c r="AB68" s="217"/>
      <c r="AC68" s="216"/>
      <c r="AD68" s="216"/>
    </row>
    <row r="69" spans="1:30" s="219" customFormat="1" ht="6.75" customHeight="1">
      <c r="A69" s="173"/>
      <c r="B69" s="174"/>
      <c r="C69" s="174"/>
      <c r="D69" s="174"/>
      <c r="E69" s="174"/>
      <c r="F69" s="174"/>
      <c r="G69" s="174"/>
      <c r="H69" s="174"/>
      <c r="I69" s="178"/>
      <c r="J69" s="178"/>
      <c r="K69" s="178"/>
      <c r="L69" s="272"/>
      <c r="M69" s="178"/>
      <c r="N69" s="221"/>
      <c r="O69" s="198"/>
      <c r="P69" s="269"/>
      <c r="Q69" s="270"/>
      <c r="R69" s="273"/>
      <c r="S69" s="273"/>
      <c r="T69" s="273"/>
      <c r="U69" s="273"/>
      <c r="V69" s="273"/>
      <c r="W69" s="273"/>
      <c r="X69" s="178"/>
      <c r="Y69" s="269"/>
      <c r="Z69" s="215"/>
      <c r="AA69" s="216"/>
      <c r="AB69" s="217"/>
      <c r="AC69" s="216"/>
      <c r="AD69" s="216"/>
    </row>
    <row r="71" spans="1:30" s="277" customFormat="1" ht="9.9499999999999993" customHeight="1">
      <c r="A71" s="337" t="s">
        <v>203</v>
      </c>
      <c r="B71" s="338"/>
      <c r="C71" s="338"/>
      <c r="D71" s="338"/>
      <c r="E71" s="338"/>
      <c r="F71" s="338"/>
      <c r="G71" s="338"/>
      <c r="H71" s="338"/>
      <c r="I71" s="338"/>
      <c r="J71" s="338"/>
      <c r="K71" s="338"/>
      <c r="L71" s="338"/>
      <c r="M71" s="274"/>
      <c r="N71" s="274"/>
      <c r="O71" s="274"/>
      <c r="P71" s="275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6"/>
      <c r="AC71" s="275"/>
      <c r="AD71" s="275"/>
    </row>
    <row r="72" spans="1:30" ht="18.600000000000001" customHeight="1">
      <c r="A72" s="314" t="s">
        <v>204</v>
      </c>
      <c r="B72" s="362"/>
      <c r="C72" s="362"/>
      <c r="D72" s="362"/>
      <c r="E72" s="362"/>
      <c r="F72" s="362"/>
      <c r="G72" s="362"/>
      <c r="H72" s="362"/>
      <c r="I72" s="363"/>
      <c r="J72" s="363"/>
      <c r="K72" s="363"/>
      <c r="L72" s="363"/>
    </row>
    <row r="73" spans="1:30" s="219" customFormat="1" ht="9.9499999999999993" customHeight="1">
      <c r="A73" s="315" t="s">
        <v>205</v>
      </c>
      <c r="B73" s="363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222"/>
      <c r="N73" s="222"/>
      <c r="O73" s="174"/>
      <c r="P73" s="270"/>
      <c r="Q73" s="270"/>
      <c r="R73" s="279">
        <f>SUM(R58:V58)</f>
        <v>62699</v>
      </c>
      <c r="S73" s="279"/>
      <c r="T73" s="279">
        <f>R58+V58</f>
        <v>5826</v>
      </c>
      <c r="U73" s="279"/>
      <c r="V73" s="279"/>
      <c r="W73" s="279"/>
      <c r="X73" s="197"/>
      <c r="Y73" s="270"/>
      <c r="Z73" s="215"/>
      <c r="AA73" s="216"/>
      <c r="AB73" s="217"/>
      <c r="AC73" s="216"/>
      <c r="AD73" s="216"/>
    </row>
    <row r="74" spans="1:30" ht="16.899999999999999" customHeight="1">
      <c r="A74" s="339" t="s">
        <v>206</v>
      </c>
      <c r="B74" s="340"/>
      <c r="C74" s="340"/>
      <c r="D74" s="340"/>
      <c r="E74" s="340"/>
      <c r="F74" s="340"/>
      <c r="G74" s="340"/>
      <c r="H74" s="340"/>
      <c r="T74" s="278">
        <f>T73/R73</f>
        <v>9.2920142267021805E-2</v>
      </c>
    </row>
    <row r="75" spans="1:30" s="286" customFormat="1" ht="9.9499999999999993" customHeight="1">
      <c r="A75" s="283"/>
      <c r="B75" s="116"/>
      <c r="C75" s="116"/>
      <c r="D75" s="116"/>
      <c r="E75" s="116"/>
      <c r="F75" s="116"/>
      <c r="G75" s="116"/>
      <c r="H75" s="116"/>
      <c r="I75" s="284"/>
      <c r="J75" s="284"/>
      <c r="K75" s="284"/>
      <c r="L75" s="284"/>
      <c r="M75" s="285"/>
      <c r="N75" s="285"/>
      <c r="O75" s="285"/>
      <c r="P75" s="285"/>
      <c r="S75" s="285"/>
    </row>
    <row r="76" spans="1:30" s="286" customFormat="1" ht="9.9499999999999993" customHeight="1">
      <c r="A76" s="283"/>
      <c r="B76" s="116"/>
      <c r="C76" s="116"/>
      <c r="D76" s="116"/>
      <c r="E76" s="116"/>
      <c r="F76" s="116"/>
      <c r="G76" s="116"/>
      <c r="H76" s="116"/>
      <c r="I76" s="284"/>
      <c r="J76" s="284"/>
      <c r="K76" s="284"/>
      <c r="L76" s="284"/>
      <c r="M76" s="285"/>
      <c r="N76" s="285"/>
      <c r="O76" s="285"/>
      <c r="P76" s="285"/>
      <c r="S76" s="285"/>
    </row>
    <row r="77" spans="1:30" ht="8.1" customHeight="1">
      <c r="A77" s="215"/>
      <c r="B77" s="287"/>
      <c r="C77" s="288"/>
      <c r="D77" s="287"/>
      <c r="E77" s="288"/>
      <c r="F77" s="287"/>
      <c r="G77" s="288"/>
      <c r="H77" s="288"/>
      <c r="I77" s="287"/>
      <c r="J77" s="289"/>
      <c r="K77" s="287"/>
      <c r="L77" s="290"/>
      <c r="M77" s="287"/>
      <c r="N77" s="289"/>
      <c r="O77" s="287"/>
      <c r="P77" s="291"/>
      <c r="Q77" s="291"/>
      <c r="R77" s="287"/>
      <c r="S77" s="292"/>
      <c r="T77" s="287"/>
      <c r="U77" s="292"/>
      <c r="V77" s="287"/>
      <c r="W77" s="292"/>
      <c r="X77" s="287"/>
      <c r="Y77" s="291"/>
      <c r="Z77" s="293"/>
      <c r="AA77" s="294"/>
      <c r="AB77" s="295"/>
      <c r="AC77" s="294"/>
      <c r="AD77" s="294"/>
    </row>
    <row r="78" spans="1:30" ht="8.1" customHeight="1">
      <c r="A78" s="215"/>
      <c r="B78" s="287"/>
      <c r="C78" s="288"/>
      <c r="D78" s="287"/>
      <c r="E78" s="288"/>
      <c r="F78" s="287"/>
      <c r="G78" s="288"/>
      <c r="H78" s="288"/>
      <c r="I78" s="287"/>
      <c r="J78" s="289"/>
      <c r="K78" s="287"/>
      <c r="L78" s="290"/>
      <c r="M78" s="287"/>
      <c r="N78" s="289"/>
      <c r="O78" s="287"/>
      <c r="P78" s="291"/>
      <c r="Q78" s="291"/>
      <c r="R78" s="287"/>
      <c r="S78" s="292"/>
      <c r="T78" s="287"/>
      <c r="U78" s="292"/>
      <c r="V78" s="287"/>
      <c r="W78" s="292"/>
      <c r="X78" s="287"/>
      <c r="Y78" s="291"/>
      <c r="Z78" s="293"/>
      <c r="AA78" s="294"/>
      <c r="AB78" s="295"/>
      <c r="AC78" s="294"/>
      <c r="AD78" s="294"/>
    </row>
    <row r="79" spans="1:30" ht="8.1" customHeight="1">
      <c r="A79" s="215"/>
      <c r="B79" s="296"/>
      <c r="C79" s="288"/>
      <c r="D79" s="296"/>
      <c r="E79" s="288"/>
      <c r="F79" s="296"/>
      <c r="G79" s="288"/>
      <c r="H79" s="288"/>
      <c r="I79" s="296"/>
      <c r="J79" s="289"/>
      <c r="K79" s="296"/>
      <c r="L79" s="290"/>
      <c r="M79" s="296"/>
      <c r="N79" s="289"/>
      <c r="O79" s="296"/>
      <c r="P79" s="291"/>
      <c r="Q79" s="291"/>
      <c r="R79" s="296"/>
      <c r="S79" s="292"/>
      <c r="T79" s="296"/>
      <c r="U79" s="292"/>
      <c r="V79" s="296"/>
      <c r="W79" s="292"/>
      <c r="X79" s="296"/>
      <c r="Y79" s="291"/>
      <c r="Z79" s="293"/>
      <c r="AA79" s="294"/>
      <c r="AB79" s="295"/>
      <c r="AC79" s="294"/>
      <c r="AD79" s="294"/>
    </row>
    <row r="80" spans="1:30" ht="8.1" customHeight="1">
      <c r="A80" s="215"/>
      <c r="B80" s="287"/>
      <c r="C80" s="288"/>
      <c r="D80" s="287"/>
      <c r="E80" s="288"/>
      <c r="F80" s="287"/>
      <c r="G80" s="288"/>
      <c r="H80" s="288"/>
      <c r="I80" s="287"/>
      <c r="J80" s="289"/>
      <c r="K80" s="287"/>
      <c r="L80" s="290"/>
      <c r="M80" s="287"/>
      <c r="N80" s="289"/>
      <c r="O80" s="287"/>
      <c r="P80" s="291"/>
      <c r="Q80" s="291"/>
      <c r="R80" s="287"/>
      <c r="S80" s="292"/>
      <c r="T80" s="287"/>
      <c r="U80" s="292"/>
      <c r="V80" s="287"/>
      <c r="W80" s="292"/>
      <c r="X80" s="287"/>
      <c r="Y80" s="291"/>
      <c r="Z80" s="293"/>
      <c r="AA80" s="294"/>
      <c r="AB80" s="295"/>
      <c r="AC80" s="294"/>
      <c r="AD80" s="294"/>
    </row>
    <row r="81" spans="1:30" ht="8.1" customHeight="1">
      <c r="A81" s="215"/>
      <c r="B81" s="287"/>
      <c r="C81" s="288"/>
      <c r="D81" s="287"/>
      <c r="E81" s="288"/>
      <c r="F81" s="287"/>
      <c r="G81" s="288"/>
      <c r="H81" s="288"/>
      <c r="I81" s="287"/>
      <c r="J81" s="289"/>
      <c r="K81" s="287"/>
      <c r="L81" s="290"/>
      <c r="M81" s="287"/>
      <c r="N81" s="289"/>
      <c r="O81" s="287"/>
      <c r="P81" s="291"/>
      <c r="Q81" s="291"/>
      <c r="R81" s="287"/>
      <c r="S81" s="292"/>
      <c r="T81" s="287"/>
      <c r="U81" s="292"/>
      <c r="V81" s="287"/>
      <c r="W81" s="292"/>
      <c r="X81" s="287"/>
      <c r="Y81" s="291"/>
      <c r="Z81" s="293"/>
      <c r="AA81" s="294"/>
      <c r="AB81" s="295"/>
      <c r="AC81" s="294"/>
      <c r="AD81" s="294"/>
    </row>
    <row r="82" spans="1:30" ht="8.1" customHeight="1">
      <c r="A82" s="215"/>
      <c r="B82" s="287"/>
      <c r="C82" s="288"/>
      <c r="D82" s="287"/>
      <c r="E82" s="288"/>
      <c r="F82" s="287"/>
      <c r="G82" s="288"/>
      <c r="H82" s="288"/>
      <c r="I82" s="287"/>
      <c r="J82" s="289"/>
      <c r="K82" s="287"/>
      <c r="L82" s="290"/>
      <c r="M82" s="287"/>
      <c r="N82" s="289"/>
      <c r="O82" s="287"/>
      <c r="P82" s="291"/>
      <c r="Q82" s="291"/>
      <c r="R82" s="287"/>
      <c r="S82" s="292"/>
      <c r="T82" s="287"/>
      <c r="U82" s="292"/>
      <c r="V82" s="287"/>
      <c r="W82" s="292"/>
      <c r="X82" s="287"/>
      <c r="Y82" s="291"/>
      <c r="Z82" s="293"/>
      <c r="AA82" s="294"/>
      <c r="AB82" s="295"/>
      <c r="AC82" s="294"/>
      <c r="AD82" s="294"/>
    </row>
    <row r="83" spans="1:30" ht="8.1" customHeight="1">
      <c r="A83" s="215"/>
      <c r="B83" s="122"/>
      <c r="C83" s="288"/>
      <c r="D83" s="122"/>
      <c r="E83" s="288"/>
      <c r="F83" s="122"/>
      <c r="G83" s="288"/>
      <c r="H83" s="288"/>
      <c r="I83" s="122"/>
      <c r="J83" s="289"/>
      <c r="K83" s="122"/>
      <c r="L83" s="290"/>
      <c r="M83" s="122"/>
      <c r="N83" s="289"/>
      <c r="O83" s="122"/>
      <c r="P83" s="291"/>
      <c r="Q83" s="291"/>
      <c r="R83" s="122"/>
      <c r="S83" s="292"/>
      <c r="T83" s="122"/>
      <c r="U83" s="292"/>
      <c r="V83" s="287"/>
      <c r="W83" s="292"/>
      <c r="X83" s="122"/>
      <c r="Y83" s="291"/>
      <c r="Z83" s="293"/>
      <c r="AA83" s="294"/>
      <c r="AB83" s="295"/>
      <c r="AC83" s="294"/>
      <c r="AD83" s="294"/>
    </row>
    <row r="84" spans="1:30" ht="8.1" customHeight="1">
      <c r="A84" s="215"/>
      <c r="B84" s="122"/>
      <c r="C84" s="288"/>
      <c r="D84" s="122"/>
      <c r="E84" s="288"/>
      <c r="F84" s="122"/>
      <c r="G84" s="288"/>
      <c r="H84" s="288"/>
      <c r="I84" s="122"/>
      <c r="J84" s="289"/>
      <c r="K84" s="122"/>
      <c r="L84" s="290"/>
      <c r="M84" s="122"/>
      <c r="N84" s="289"/>
      <c r="O84" s="122"/>
      <c r="P84" s="291"/>
      <c r="Q84" s="291"/>
      <c r="R84" s="122"/>
      <c r="S84" s="292"/>
      <c r="T84" s="122"/>
      <c r="U84" s="292"/>
      <c r="V84" s="122"/>
      <c r="W84" s="292"/>
      <c r="X84" s="122"/>
      <c r="Y84" s="291"/>
      <c r="Z84" s="293"/>
      <c r="AA84" s="294"/>
      <c r="AB84" s="295"/>
      <c r="AC84" s="294"/>
      <c r="AD84" s="294"/>
    </row>
    <row r="85" spans="1:30" ht="8.1" customHeight="1">
      <c r="A85" s="215"/>
      <c r="B85" s="287"/>
      <c r="C85" s="288"/>
      <c r="D85" s="287"/>
      <c r="E85" s="288"/>
      <c r="F85" s="287"/>
      <c r="G85" s="288"/>
      <c r="H85" s="288"/>
      <c r="I85" s="287"/>
      <c r="J85" s="289"/>
      <c r="K85" s="287"/>
      <c r="L85" s="290"/>
      <c r="M85" s="287"/>
      <c r="N85" s="289"/>
      <c r="O85" s="287"/>
      <c r="P85" s="291"/>
      <c r="Q85" s="291"/>
      <c r="R85" s="287"/>
      <c r="S85" s="292"/>
      <c r="T85" s="287"/>
      <c r="U85" s="292"/>
      <c r="V85" s="287"/>
      <c r="W85" s="292"/>
      <c r="X85" s="287"/>
      <c r="Y85" s="291"/>
      <c r="Z85" s="293"/>
      <c r="AA85" s="294"/>
      <c r="AB85" s="295"/>
      <c r="AC85" s="294"/>
      <c r="AD85" s="294"/>
    </row>
    <row r="86" spans="1:30" ht="8.1" customHeight="1">
      <c r="A86" s="215"/>
      <c r="B86" s="134"/>
      <c r="C86" s="288"/>
      <c r="D86" s="134"/>
      <c r="E86" s="288"/>
      <c r="F86" s="134"/>
      <c r="G86" s="288"/>
      <c r="H86" s="288"/>
      <c r="I86" s="134"/>
      <c r="J86" s="289"/>
      <c r="K86" s="134"/>
      <c r="L86" s="290"/>
      <c r="M86" s="134"/>
      <c r="N86" s="289"/>
      <c r="O86" s="134"/>
      <c r="P86" s="291"/>
      <c r="Q86" s="291"/>
      <c r="R86" s="134"/>
      <c r="S86" s="292"/>
      <c r="T86" s="134"/>
      <c r="U86" s="292"/>
      <c r="V86" s="134"/>
      <c r="W86" s="292"/>
      <c r="X86" s="134"/>
      <c r="Y86" s="291"/>
      <c r="Z86" s="293"/>
      <c r="AA86" s="294"/>
      <c r="AB86" s="295"/>
      <c r="AC86" s="294"/>
      <c r="AD86" s="294"/>
    </row>
    <row r="87" spans="1:30" ht="8.1" customHeight="1">
      <c r="A87" s="215"/>
      <c r="B87" s="297"/>
      <c r="C87" s="288"/>
      <c r="D87" s="297"/>
      <c r="E87" s="288"/>
      <c r="F87" s="297"/>
      <c r="G87" s="288"/>
      <c r="H87" s="288"/>
      <c r="I87" s="297"/>
      <c r="J87" s="289"/>
      <c r="K87" s="297"/>
      <c r="L87" s="290"/>
      <c r="M87" s="297"/>
      <c r="N87" s="289"/>
      <c r="O87" s="297"/>
      <c r="P87" s="291"/>
      <c r="Q87" s="291"/>
      <c r="R87" s="297"/>
      <c r="S87" s="292"/>
      <c r="T87" s="297"/>
      <c r="U87" s="292"/>
      <c r="V87" s="297"/>
      <c r="W87" s="292"/>
      <c r="X87" s="297"/>
      <c r="Y87" s="291"/>
      <c r="Z87" s="293"/>
      <c r="AA87" s="294"/>
      <c r="AB87" s="295"/>
      <c r="AC87" s="294"/>
      <c r="AD87" s="294"/>
    </row>
    <row r="88" spans="1:30" ht="8.1" customHeight="1">
      <c r="A88" s="215"/>
      <c r="B88" s="122"/>
      <c r="C88" s="288"/>
      <c r="D88" s="122"/>
      <c r="E88" s="288"/>
      <c r="F88" s="122"/>
      <c r="G88" s="288"/>
      <c r="H88" s="288"/>
      <c r="I88" s="122"/>
      <c r="J88" s="289"/>
      <c r="K88" s="122"/>
      <c r="L88" s="290"/>
      <c r="M88" s="122"/>
      <c r="N88" s="289"/>
      <c r="O88" s="122"/>
      <c r="P88" s="291"/>
      <c r="Q88" s="291"/>
      <c r="R88" s="122"/>
      <c r="S88" s="292"/>
      <c r="T88" s="122"/>
      <c r="U88" s="292"/>
      <c r="V88" s="122"/>
      <c r="W88" s="292"/>
      <c r="X88" s="122"/>
      <c r="Y88" s="291"/>
      <c r="Z88" s="293"/>
      <c r="AA88" s="294"/>
      <c r="AB88" s="295"/>
      <c r="AC88" s="294"/>
      <c r="AD88" s="294"/>
    </row>
    <row r="89" spans="1:30" ht="8.1" customHeight="1">
      <c r="A89" s="215"/>
      <c r="B89" s="122"/>
      <c r="C89" s="288"/>
      <c r="D89" s="122"/>
      <c r="E89" s="288"/>
      <c r="F89" s="122"/>
      <c r="G89" s="288"/>
      <c r="H89" s="288"/>
      <c r="I89" s="122"/>
      <c r="J89" s="289"/>
      <c r="K89" s="122"/>
      <c r="L89" s="290"/>
      <c r="M89" s="122"/>
      <c r="N89" s="289"/>
      <c r="O89" s="122"/>
      <c r="P89" s="291"/>
      <c r="Q89" s="291"/>
      <c r="R89" s="122"/>
      <c r="S89" s="292"/>
      <c r="T89" s="122"/>
      <c r="U89" s="292"/>
      <c r="V89" s="122"/>
      <c r="W89" s="292"/>
      <c r="X89" s="122"/>
      <c r="Y89" s="291"/>
      <c r="Z89" s="293"/>
      <c r="AA89" s="294"/>
      <c r="AB89" s="295"/>
      <c r="AC89" s="294"/>
      <c r="AD89" s="294"/>
    </row>
    <row r="90" spans="1:30" ht="8.1" customHeight="1">
      <c r="A90" s="215"/>
      <c r="B90" s="122"/>
      <c r="C90" s="288"/>
      <c r="D90" s="122"/>
      <c r="E90" s="288"/>
      <c r="F90" s="122"/>
      <c r="G90" s="288"/>
      <c r="H90" s="288"/>
      <c r="I90" s="122"/>
      <c r="J90" s="289"/>
      <c r="K90" s="122"/>
      <c r="L90" s="290"/>
      <c r="M90" s="122"/>
      <c r="N90" s="289"/>
      <c r="O90" s="122"/>
      <c r="P90" s="291"/>
      <c r="Q90" s="291"/>
      <c r="R90" s="122"/>
      <c r="S90" s="292"/>
      <c r="T90" s="122"/>
      <c r="U90" s="292"/>
      <c r="V90" s="122"/>
      <c r="W90" s="292"/>
      <c r="X90" s="122"/>
      <c r="Y90" s="291"/>
      <c r="Z90" s="293"/>
      <c r="AA90" s="294"/>
      <c r="AB90" s="295"/>
      <c r="AC90" s="294"/>
      <c r="AD90" s="294"/>
    </row>
    <row r="91" spans="1:30" ht="8.1" customHeight="1">
      <c r="A91" s="215"/>
      <c r="B91" s="122"/>
      <c r="C91" s="288"/>
      <c r="D91" s="122"/>
      <c r="E91" s="288"/>
      <c r="F91" s="122"/>
      <c r="G91" s="288"/>
      <c r="H91" s="288"/>
      <c r="I91" s="122"/>
      <c r="J91" s="289"/>
      <c r="K91" s="122"/>
      <c r="L91" s="290"/>
      <c r="M91" s="122"/>
      <c r="N91" s="289"/>
      <c r="O91" s="122"/>
      <c r="P91" s="291"/>
      <c r="Q91" s="291"/>
      <c r="R91" s="122"/>
      <c r="S91" s="292"/>
      <c r="T91" s="122"/>
      <c r="U91" s="292"/>
      <c r="V91" s="122"/>
      <c r="W91" s="292"/>
      <c r="X91" s="122"/>
      <c r="Y91" s="291"/>
      <c r="Z91" s="293"/>
      <c r="AA91" s="294"/>
      <c r="AB91" s="295"/>
      <c r="AC91" s="294"/>
      <c r="AD91" s="294"/>
    </row>
    <row r="92" spans="1:30" ht="8.1" customHeight="1">
      <c r="A92" s="215"/>
      <c r="B92" s="288"/>
      <c r="C92" s="288"/>
      <c r="D92" s="288"/>
      <c r="E92" s="288"/>
      <c r="F92" s="288"/>
      <c r="G92" s="288"/>
      <c r="H92" s="288"/>
      <c r="I92" s="289"/>
      <c r="J92" s="289"/>
      <c r="K92" s="289"/>
      <c r="L92" s="290"/>
      <c r="M92" s="289"/>
      <c r="N92" s="289"/>
      <c r="O92" s="288"/>
      <c r="P92" s="291"/>
      <c r="Q92" s="291"/>
      <c r="R92" s="291"/>
      <c r="S92" s="292"/>
      <c r="T92" s="291"/>
      <c r="U92" s="292"/>
      <c r="V92" s="291"/>
      <c r="W92" s="292"/>
      <c r="X92" s="288"/>
      <c r="Y92" s="291"/>
      <c r="Z92" s="293"/>
      <c r="AA92" s="294"/>
      <c r="AB92" s="295"/>
      <c r="AC92" s="294"/>
      <c r="AD92" s="294"/>
    </row>
    <row r="93" spans="1:30" s="307" customFormat="1" ht="11.25" customHeight="1">
      <c r="A93" s="298"/>
      <c r="B93" s="298"/>
      <c r="C93" s="298"/>
      <c r="D93" s="298"/>
      <c r="E93" s="299"/>
      <c r="F93" s="300"/>
      <c r="G93" s="299"/>
      <c r="H93" s="299"/>
      <c r="I93" s="300"/>
      <c r="J93" s="301"/>
      <c r="K93" s="300"/>
      <c r="L93" s="302"/>
      <c r="M93" s="300"/>
      <c r="N93" s="301"/>
      <c r="O93" s="300"/>
      <c r="P93" s="303"/>
      <c r="Q93" s="303"/>
      <c r="R93" s="300"/>
      <c r="S93" s="304"/>
      <c r="T93" s="300"/>
      <c r="U93" s="304"/>
      <c r="V93" s="300"/>
      <c r="W93" s="304"/>
      <c r="X93" s="300"/>
      <c r="Y93" s="303"/>
      <c r="Z93" s="305"/>
      <c r="AA93" s="303"/>
      <c r="AB93" s="306"/>
      <c r="AC93" s="303"/>
      <c r="AD93" s="303"/>
    </row>
    <row r="94" spans="1:30" s="307" customFormat="1" ht="11.25" customHeight="1">
      <c r="A94" s="298"/>
      <c r="B94" s="298"/>
      <c r="C94" s="298"/>
      <c r="D94" s="298"/>
      <c r="E94" s="299"/>
      <c r="F94" s="300"/>
      <c r="G94" s="299"/>
      <c r="H94" s="299"/>
      <c r="I94" s="300"/>
      <c r="J94" s="301"/>
      <c r="K94" s="300"/>
      <c r="L94" s="302"/>
      <c r="M94" s="300"/>
      <c r="N94" s="301"/>
      <c r="O94" s="300"/>
      <c r="P94" s="303"/>
      <c r="Q94" s="303"/>
      <c r="R94" s="300"/>
      <c r="S94" s="304"/>
      <c r="T94" s="300"/>
      <c r="U94" s="304"/>
      <c r="V94" s="300"/>
      <c r="W94" s="304"/>
      <c r="X94" s="300"/>
      <c r="Y94" s="303"/>
      <c r="Z94" s="305"/>
      <c r="AA94" s="303"/>
      <c r="AB94" s="306"/>
      <c r="AC94" s="303"/>
      <c r="AD94" s="303"/>
    </row>
    <row r="95" spans="1:30" s="307" customFormat="1" ht="11.25" customHeight="1">
      <c r="A95" s="298"/>
      <c r="B95" s="298"/>
      <c r="C95" s="298"/>
      <c r="D95" s="298"/>
      <c r="E95" s="299"/>
      <c r="F95" s="308"/>
      <c r="G95" s="299"/>
      <c r="H95" s="299"/>
      <c r="I95" s="308"/>
      <c r="J95" s="301"/>
      <c r="K95" s="308"/>
      <c r="L95" s="302"/>
      <c r="M95" s="308"/>
      <c r="N95" s="301"/>
      <c r="O95" s="308"/>
      <c r="P95" s="303"/>
      <c r="Q95" s="303"/>
      <c r="R95" s="308"/>
      <c r="S95" s="304"/>
      <c r="T95" s="308"/>
      <c r="U95" s="304"/>
      <c r="V95" s="300"/>
      <c r="W95" s="304"/>
      <c r="X95" s="308"/>
      <c r="Y95" s="303"/>
      <c r="Z95" s="305"/>
      <c r="AA95" s="303"/>
      <c r="AB95" s="306"/>
      <c r="AC95" s="303"/>
      <c r="AD95" s="303"/>
    </row>
    <row r="96" spans="1:30" s="307" customFormat="1" ht="11.25" customHeight="1">
      <c r="A96" s="298"/>
      <c r="B96" s="298"/>
      <c r="C96" s="298"/>
      <c r="D96" s="298"/>
      <c r="E96" s="299"/>
      <c r="F96" s="308"/>
      <c r="G96" s="299"/>
      <c r="H96" s="299"/>
      <c r="I96" s="308"/>
      <c r="J96" s="301"/>
      <c r="K96" s="308"/>
      <c r="L96" s="302"/>
      <c r="M96" s="308"/>
      <c r="N96" s="301"/>
      <c r="O96" s="308"/>
      <c r="P96" s="303"/>
      <c r="Q96" s="303"/>
      <c r="R96" s="308"/>
      <c r="S96" s="304"/>
      <c r="T96" s="308"/>
      <c r="U96" s="304"/>
      <c r="V96" s="308"/>
      <c r="W96" s="304"/>
      <c r="X96" s="308"/>
      <c r="Y96" s="303"/>
      <c r="Z96" s="305"/>
      <c r="AA96" s="303"/>
      <c r="AB96" s="306"/>
      <c r="AC96" s="303"/>
      <c r="AD96" s="303"/>
    </row>
    <row r="97" spans="1:30" ht="11.25" customHeight="1">
      <c r="A97" s="298"/>
      <c r="B97" s="287"/>
      <c r="C97" s="288"/>
      <c r="D97" s="287"/>
      <c r="E97" s="288"/>
      <c r="F97" s="287"/>
      <c r="G97" s="288"/>
      <c r="H97" s="288"/>
      <c r="I97" s="287"/>
      <c r="J97" s="289"/>
      <c r="K97" s="287"/>
      <c r="L97" s="290"/>
      <c r="M97" s="287"/>
      <c r="N97" s="289"/>
      <c r="O97" s="287"/>
      <c r="P97" s="291"/>
      <c r="Q97" s="291"/>
      <c r="R97" s="287"/>
      <c r="S97" s="292"/>
      <c r="T97" s="287"/>
      <c r="U97" s="292"/>
      <c r="V97" s="287"/>
      <c r="W97" s="292"/>
      <c r="X97" s="287"/>
      <c r="Y97" s="291"/>
      <c r="Z97" s="293"/>
      <c r="AA97" s="294"/>
      <c r="AB97" s="295"/>
      <c r="AC97" s="294"/>
      <c r="AD97" s="294"/>
    </row>
    <row r="98" spans="1:30" ht="8.1" customHeight="1">
      <c r="A98" s="215"/>
      <c r="B98" s="288"/>
      <c r="C98" s="288"/>
      <c r="D98" s="288"/>
      <c r="E98" s="288"/>
      <c r="F98" s="288"/>
      <c r="G98" s="288"/>
      <c r="H98" s="288"/>
      <c r="I98" s="289"/>
      <c r="J98" s="289"/>
      <c r="K98" s="289"/>
      <c r="L98" s="290"/>
      <c r="M98" s="289"/>
      <c r="N98" s="289"/>
      <c r="O98" s="288"/>
      <c r="P98" s="291"/>
      <c r="Q98" s="291"/>
      <c r="R98" s="291"/>
      <c r="S98" s="292"/>
      <c r="T98" s="291"/>
      <c r="U98" s="292"/>
      <c r="V98" s="291"/>
      <c r="W98" s="292"/>
      <c r="X98" s="288"/>
      <c r="Y98" s="291"/>
      <c r="Z98" s="293"/>
      <c r="AA98" s="294"/>
      <c r="AB98" s="295"/>
      <c r="AC98" s="294"/>
      <c r="AD98" s="294"/>
    </row>
    <row r="99" spans="1:30" ht="8.1" customHeight="1">
      <c r="A99" s="215"/>
      <c r="B99" s="288"/>
      <c r="C99" s="288"/>
      <c r="D99" s="288"/>
      <c r="E99" s="288"/>
      <c r="F99" s="288"/>
      <c r="G99" s="288"/>
      <c r="H99" s="288"/>
      <c r="I99" s="289"/>
      <c r="J99" s="289"/>
      <c r="K99" s="289"/>
      <c r="L99" s="290"/>
      <c r="M99" s="289"/>
      <c r="N99" s="289"/>
      <c r="O99" s="288"/>
      <c r="P99" s="291"/>
      <c r="Q99" s="291"/>
      <c r="R99" s="291"/>
      <c r="S99" s="292"/>
      <c r="T99" s="291"/>
      <c r="U99" s="292"/>
      <c r="V99" s="291"/>
      <c r="W99" s="292"/>
      <c r="X99" s="288"/>
      <c r="Y99" s="291"/>
      <c r="Z99" s="293"/>
      <c r="AA99" s="294"/>
      <c r="AB99" s="295"/>
      <c r="AC99" s="294"/>
      <c r="AD99" s="294"/>
    </row>
    <row r="100" spans="1:30" ht="8.1" customHeight="1">
      <c r="A100" s="215"/>
      <c r="B100" s="288"/>
      <c r="C100" s="288"/>
      <c r="D100" s="288"/>
      <c r="E100" s="288"/>
      <c r="F100" s="288"/>
      <c r="G100" s="288"/>
      <c r="H100" s="288"/>
      <c r="I100" s="289"/>
      <c r="J100" s="289"/>
      <c r="K100" s="289"/>
      <c r="L100" s="290"/>
      <c r="M100" s="289"/>
      <c r="N100" s="289"/>
      <c r="O100" s="288"/>
      <c r="P100" s="291"/>
      <c r="Q100" s="291"/>
      <c r="R100" s="291"/>
      <c r="S100" s="292"/>
      <c r="T100" s="291"/>
      <c r="U100" s="292"/>
      <c r="V100" s="291"/>
      <c r="W100" s="292"/>
      <c r="X100" s="288"/>
      <c r="Y100" s="291"/>
      <c r="Z100" s="293"/>
      <c r="AA100" s="294"/>
      <c r="AB100" s="295"/>
      <c r="AC100" s="294"/>
      <c r="AD100" s="294"/>
    </row>
    <row r="101" spans="1:30" ht="8.1" customHeight="1">
      <c r="A101" s="215"/>
      <c r="B101" s="288"/>
      <c r="C101" s="288"/>
      <c r="D101" s="288"/>
      <c r="E101" s="288"/>
      <c r="F101" s="288"/>
      <c r="G101" s="288"/>
      <c r="H101" s="288"/>
      <c r="I101" s="289"/>
      <c r="J101" s="289"/>
      <c r="K101" s="289"/>
      <c r="L101" s="290"/>
      <c r="M101" s="289"/>
      <c r="N101" s="289"/>
      <c r="O101" s="288"/>
      <c r="P101" s="291"/>
      <c r="Q101" s="291"/>
      <c r="R101" s="291"/>
      <c r="S101" s="292"/>
      <c r="T101" s="291"/>
      <c r="U101" s="292"/>
      <c r="V101" s="291"/>
      <c r="W101" s="292"/>
      <c r="X101" s="288"/>
      <c r="Y101" s="291"/>
      <c r="Z101" s="293"/>
      <c r="AA101" s="294"/>
      <c r="AB101" s="295"/>
      <c r="AC101" s="294"/>
      <c r="AD101" s="294"/>
    </row>
    <row r="102" spans="1:30" ht="8.1" customHeight="1">
      <c r="A102" s="215"/>
      <c r="B102" s="288"/>
      <c r="C102" s="288"/>
      <c r="D102" s="288"/>
      <c r="E102" s="288"/>
      <c r="F102" s="288"/>
      <c r="G102" s="288"/>
      <c r="H102" s="288"/>
      <c r="I102" s="289"/>
      <c r="J102" s="289"/>
      <c r="K102" s="289"/>
      <c r="L102" s="290"/>
      <c r="M102" s="289"/>
      <c r="N102" s="289"/>
      <c r="O102" s="288"/>
      <c r="P102" s="291"/>
      <c r="Q102" s="291"/>
      <c r="R102" s="291"/>
      <c r="S102" s="292"/>
      <c r="T102" s="291"/>
      <c r="U102" s="292"/>
      <c r="V102" s="291"/>
      <c r="W102" s="292"/>
      <c r="X102" s="288"/>
      <c r="Y102" s="291"/>
      <c r="Z102" s="293"/>
      <c r="AA102" s="294"/>
      <c r="AB102" s="295"/>
      <c r="AC102" s="294"/>
      <c r="AD102" s="294"/>
    </row>
    <row r="103" spans="1:30" ht="8.1" customHeight="1">
      <c r="A103" s="215"/>
      <c r="B103" s="288"/>
      <c r="C103" s="288"/>
      <c r="D103" s="288"/>
      <c r="E103" s="288"/>
      <c r="F103" s="288"/>
      <c r="G103" s="288"/>
      <c r="H103" s="288"/>
      <c r="I103" s="289"/>
      <c r="J103" s="289"/>
      <c r="K103" s="289"/>
      <c r="L103" s="290"/>
      <c r="M103" s="289"/>
      <c r="N103" s="289"/>
      <c r="O103" s="288"/>
      <c r="P103" s="291"/>
      <c r="Q103" s="291"/>
      <c r="R103" s="291"/>
      <c r="S103" s="292"/>
      <c r="T103" s="291"/>
      <c r="U103" s="292"/>
      <c r="V103" s="291"/>
      <c r="W103" s="292"/>
      <c r="X103" s="288"/>
      <c r="Y103" s="291"/>
      <c r="Z103" s="293"/>
      <c r="AA103" s="294"/>
      <c r="AB103" s="295"/>
      <c r="AC103" s="294"/>
      <c r="AD103" s="294"/>
    </row>
    <row r="104" spans="1:30" ht="8.1" customHeight="1">
      <c r="A104" s="215"/>
      <c r="B104" s="288"/>
      <c r="C104" s="288"/>
      <c r="D104" s="288"/>
      <c r="E104" s="288"/>
      <c r="F104" s="288"/>
      <c r="G104" s="288"/>
      <c r="H104" s="288"/>
      <c r="I104" s="289"/>
      <c r="J104" s="289"/>
      <c r="K104" s="289"/>
      <c r="L104" s="290"/>
      <c r="M104" s="289"/>
      <c r="N104" s="289"/>
      <c r="O104" s="288"/>
      <c r="P104" s="291"/>
      <c r="Q104" s="291"/>
      <c r="R104" s="291"/>
      <c r="S104" s="292"/>
      <c r="T104" s="291"/>
      <c r="U104" s="292"/>
      <c r="V104" s="291"/>
      <c r="W104" s="292"/>
      <c r="X104" s="288"/>
      <c r="Y104" s="291"/>
      <c r="Z104" s="293"/>
      <c r="AA104" s="294"/>
      <c r="AB104" s="295"/>
      <c r="AC104" s="294"/>
      <c r="AD104" s="294"/>
    </row>
    <row r="105" spans="1:30" ht="8.1" customHeight="1">
      <c r="A105" s="215"/>
      <c r="B105" s="288"/>
      <c r="C105" s="288"/>
      <c r="D105" s="288"/>
      <c r="E105" s="288"/>
      <c r="F105" s="288"/>
      <c r="G105" s="288"/>
      <c r="H105" s="288"/>
      <c r="I105" s="289"/>
      <c r="J105" s="289"/>
      <c r="K105" s="289"/>
      <c r="L105" s="290"/>
      <c r="M105" s="289"/>
      <c r="N105" s="289"/>
      <c r="O105" s="288"/>
      <c r="P105" s="291"/>
      <c r="Q105" s="291"/>
      <c r="R105" s="291"/>
      <c r="S105" s="292"/>
      <c r="T105" s="291"/>
      <c r="U105" s="292"/>
      <c r="V105" s="291"/>
      <c r="W105" s="292"/>
      <c r="X105" s="288"/>
      <c r="Y105" s="291"/>
      <c r="Z105" s="293"/>
      <c r="AA105" s="294"/>
      <c r="AB105" s="295"/>
      <c r="AC105" s="294"/>
      <c r="AD105" s="294"/>
    </row>
    <row r="106" spans="1:30" ht="8.1" customHeight="1">
      <c r="A106" s="215"/>
      <c r="B106" s="288"/>
      <c r="C106" s="288"/>
      <c r="D106" s="288"/>
      <c r="E106" s="288"/>
      <c r="F106" s="288"/>
      <c r="G106" s="288"/>
      <c r="H106" s="288"/>
      <c r="I106" s="289"/>
      <c r="J106" s="289"/>
      <c r="K106" s="289"/>
      <c r="L106" s="290"/>
      <c r="M106" s="289"/>
      <c r="N106" s="289"/>
      <c r="O106" s="288"/>
      <c r="P106" s="291"/>
      <c r="Q106" s="291"/>
      <c r="R106" s="291"/>
      <c r="S106" s="292"/>
      <c r="T106" s="291"/>
      <c r="U106" s="292"/>
      <c r="V106" s="291"/>
      <c r="W106" s="292"/>
      <c r="X106" s="288"/>
      <c r="Y106" s="291"/>
      <c r="Z106" s="293"/>
      <c r="AA106" s="294"/>
      <c r="AB106" s="295"/>
      <c r="AC106" s="294"/>
      <c r="AD106" s="294"/>
    </row>
    <row r="107" spans="1:30" ht="9.9499999999999993" customHeight="1">
      <c r="A107" s="215"/>
      <c r="B107" s="288"/>
      <c r="C107" s="288"/>
      <c r="D107" s="288"/>
      <c r="E107" s="288"/>
      <c r="F107" s="288"/>
      <c r="G107" s="288"/>
      <c r="H107" s="288"/>
      <c r="I107" s="289"/>
      <c r="J107" s="289"/>
      <c r="K107" s="289"/>
      <c r="L107" s="290"/>
      <c r="M107" s="289"/>
      <c r="N107" s="289"/>
      <c r="O107" s="288"/>
      <c r="P107" s="291"/>
      <c r="Q107" s="291"/>
      <c r="R107" s="291"/>
      <c r="S107" s="292"/>
      <c r="T107" s="291"/>
      <c r="U107" s="292"/>
      <c r="V107" s="291"/>
      <c r="W107" s="292"/>
      <c r="X107" s="288"/>
      <c r="Y107" s="291"/>
      <c r="Z107" s="293"/>
      <c r="AA107" s="294"/>
      <c r="AB107" s="295"/>
      <c r="AC107" s="294"/>
      <c r="AD107" s="294"/>
    </row>
    <row r="113" spans="2:24">
      <c r="B113" s="294"/>
      <c r="C113" s="294"/>
      <c r="D113" s="294"/>
      <c r="E113" s="294"/>
      <c r="F113" s="294"/>
      <c r="G113" s="294"/>
      <c r="H113" s="294"/>
      <c r="I113" s="294"/>
      <c r="J113" s="294"/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  <c r="U113" s="294"/>
      <c r="V113" s="294"/>
      <c r="W113" s="294"/>
      <c r="X113" s="294"/>
    </row>
    <row r="114" spans="2:24">
      <c r="B114" s="294"/>
      <c r="C114" s="29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</row>
    <row r="115" spans="2:24">
      <c r="B115" s="294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  <c r="N115" s="294"/>
      <c r="O115" s="294"/>
      <c r="P115" s="294">
        <f>SUM(P14:P19)+SUM(P21:P26)+SUM(P30:P35)+SUM(P37:P42)+SUM(P46:P52)+SUM(P54:P55)+SUM(P59:P63)+SUM(P65:P68)</f>
        <v>0</v>
      </c>
      <c r="Q115" s="294"/>
      <c r="R115" s="294"/>
      <c r="S115" s="294"/>
      <c r="T115" s="294"/>
      <c r="U115" s="294"/>
      <c r="V115" s="294"/>
      <c r="W115" s="294"/>
      <c r="X115" s="294"/>
    </row>
    <row r="116" spans="2:24">
      <c r="B116" s="294"/>
      <c r="C116" s="294"/>
      <c r="D116" s="294"/>
      <c r="E116" s="294"/>
      <c r="F116" s="294"/>
      <c r="G116" s="294"/>
      <c r="H116" s="294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  <c r="U116" s="294"/>
      <c r="V116" s="294"/>
      <c r="W116" s="294"/>
      <c r="X116" s="294"/>
    </row>
    <row r="117" spans="2:24">
      <c r="B117" s="294"/>
      <c r="C117" s="294"/>
      <c r="D117" s="294"/>
      <c r="E117" s="294"/>
      <c r="F117" s="294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  <c r="U117" s="294"/>
      <c r="V117" s="294"/>
      <c r="W117" s="294"/>
      <c r="X117" s="294"/>
    </row>
    <row r="118" spans="2:24"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294"/>
    </row>
    <row r="119" spans="2:24">
      <c r="B119" s="294"/>
      <c r="C119" s="294"/>
      <c r="D119" s="294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294"/>
    </row>
    <row r="120" spans="2:24"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94"/>
      <c r="X120" s="294"/>
    </row>
  </sheetData>
  <mergeCells count="22">
    <mergeCell ref="A1:K1"/>
    <mergeCell ref="A2:K2"/>
    <mergeCell ref="A5:A8"/>
    <mergeCell ref="B5:G5"/>
    <mergeCell ref="I5:L6"/>
    <mergeCell ref="A74:H74"/>
    <mergeCell ref="R5:Y6"/>
    <mergeCell ref="Z5:Z8"/>
    <mergeCell ref="B6:G6"/>
    <mergeCell ref="B7:B8"/>
    <mergeCell ref="D7:D8"/>
    <mergeCell ref="F7:F8"/>
    <mergeCell ref="I7:I8"/>
    <mergeCell ref="M7:M8"/>
    <mergeCell ref="O7:O8"/>
    <mergeCell ref="R7:R8"/>
    <mergeCell ref="M5:P6"/>
    <mergeCell ref="V7:V8"/>
    <mergeCell ref="X7:X8"/>
    <mergeCell ref="A71:L71"/>
    <mergeCell ref="A72:L72"/>
    <mergeCell ref="A73:L73"/>
  </mergeCells>
  <printOptions horizontalCentered="1"/>
  <pageMargins left="0.78740157480314965" right="0.78740157480314965" top="0.78740157480314965" bottom="1.0629921259842521" header="0" footer="0.39370078740157483"/>
  <pageSetup paperSize="9" firstPageNumber="100" pageOrder="overThenDown" orientation="portrait" useFirstPageNumber="1" horizontalDpi="1200" verticalDpi="1200" r:id="rId1"/>
  <headerFooter alignWithMargins="0">
    <oddFooter>&amp;C&amp;"Arial,Regular"&amp;9&amp;P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BAFD-ADA2-4913-97E8-71F6DE2CC580}">
  <dimension ref="A1:M24"/>
  <sheetViews>
    <sheetView showGridLines="0" tabSelected="1" workbookViewId="0">
      <selection sqref="A1:M1"/>
    </sheetView>
  </sheetViews>
  <sheetFormatPr defaultRowHeight="14.45"/>
  <cols>
    <col min="1" max="2" width="35.5703125" bestFit="1" customWidth="1"/>
    <col min="3" max="13" width="19.140625" bestFit="1" customWidth="1"/>
  </cols>
  <sheetData>
    <row r="1" spans="1:13" ht="14.45" customHeight="1">
      <c r="A1" s="311" t="s">
        <v>207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1:13" ht="14.45" customHeight="1">
      <c r="A2" s="312" t="s">
        <v>208</v>
      </c>
      <c r="B2" s="312" t="s">
        <v>3</v>
      </c>
      <c r="C2" s="312" t="s">
        <v>4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3">
      <c r="A3" s="312"/>
      <c r="B3" s="312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14.45" customHeight="1">
      <c r="A4" s="312"/>
      <c r="B4" s="312"/>
      <c r="C4" s="312" t="s">
        <v>209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3">
      <c r="A5" s="312"/>
      <c r="B5" s="312"/>
      <c r="C5" s="1" t="s">
        <v>210</v>
      </c>
      <c r="D5" s="1" t="s">
        <v>210</v>
      </c>
      <c r="E5" s="1" t="s">
        <v>210</v>
      </c>
      <c r="F5" s="1" t="s">
        <v>210</v>
      </c>
      <c r="G5" s="1" t="s">
        <v>210</v>
      </c>
      <c r="H5" s="1" t="s">
        <v>210</v>
      </c>
      <c r="I5" s="1" t="s">
        <v>210</v>
      </c>
      <c r="J5" s="1" t="s">
        <v>210</v>
      </c>
      <c r="K5" s="1" t="s">
        <v>210</v>
      </c>
      <c r="L5" s="1" t="s">
        <v>210</v>
      </c>
      <c r="M5" s="1" t="s">
        <v>210</v>
      </c>
    </row>
    <row r="6" spans="1:13">
      <c r="A6" s="1" t="s">
        <v>211</v>
      </c>
      <c r="B6" s="1" t="s">
        <v>22</v>
      </c>
      <c r="C6" s="2">
        <v>546</v>
      </c>
      <c r="D6" s="2">
        <v>472</v>
      </c>
      <c r="E6" s="2">
        <v>463</v>
      </c>
      <c r="F6" s="2">
        <v>535</v>
      </c>
      <c r="G6" s="2">
        <v>513</v>
      </c>
      <c r="H6" s="2">
        <v>512</v>
      </c>
      <c r="I6" s="2">
        <v>485</v>
      </c>
      <c r="J6" s="2">
        <v>348</v>
      </c>
      <c r="K6" s="2">
        <v>343</v>
      </c>
      <c r="L6" s="2">
        <v>350</v>
      </c>
      <c r="M6" s="2">
        <v>376</v>
      </c>
    </row>
    <row r="7" spans="1:13">
      <c r="A7" s="1" t="s">
        <v>21</v>
      </c>
      <c r="B7" s="1" t="s">
        <v>23</v>
      </c>
      <c r="C7" s="2">
        <v>421</v>
      </c>
      <c r="D7" s="2">
        <v>393</v>
      </c>
      <c r="E7" s="2">
        <v>388</v>
      </c>
      <c r="F7" s="2">
        <v>435</v>
      </c>
      <c r="G7" s="2">
        <v>432</v>
      </c>
      <c r="H7" s="2">
        <v>431</v>
      </c>
      <c r="I7" s="2">
        <v>414</v>
      </c>
      <c r="J7" s="2">
        <v>316</v>
      </c>
      <c r="K7" s="2">
        <v>301</v>
      </c>
      <c r="L7" s="2">
        <v>305</v>
      </c>
      <c r="M7" s="2">
        <v>332</v>
      </c>
    </row>
    <row r="8" spans="1:13">
      <c r="A8" s="1" t="s">
        <v>21</v>
      </c>
      <c r="B8" s="1" t="s">
        <v>24</v>
      </c>
      <c r="C8" s="2">
        <v>35</v>
      </c>
      <c r="D8" s="2">
        <v>34</v>
      </c>
      <c r="E8" s="2">
        <v>35</v>
      </c>
      <c r="F8" s="2">
        <v>39</v>
      </c>
      <c r="G8" s="2">
        <v>33</v>
      </c>
      <c r="H8" s="2">
        <v>37</v>
      </c>
      <c r="I8" s="2">
        <v>38</v>
      </c>
      <c r="J8" s="2">
        <v>20</v>
      </c>
      <c r="K8" s="2">
        <v>25</v>
      </c>
      <c r="L8" s="2">
        <v>26</v>
      </c>
      <c r="M8" s="2">
        <v>23</v>
      </c>
    </row>
    <row r="9" spans="1:13">
      <c r="A9" s="1" t="s">
        <v>21</v>
      </c>
      <c r="B9" s="1" t="s">
        <v>25</v>
      </c>
      <c r="C9" s="2">
        <v>3</v>
      </c>
      <c r="D9" s="2">
        <v>2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0</v>
      </c>
      <c r="K9" s="2">
        <v>0</v>
      </c>
      <c r="L9" s="2">
        <v>0</v>
      </c>
      <c r="M9" s="2">
        <v>0</v>
      </c>
    </row>
    <row r="10" spans="1:13">
      <c r="A10" s="1" t="s">
        <v>21</v>
      </c>
      <c r="B10" s="1" t="s">
        <v>26</v>
      </c>
      <c r="C10" s="2">
        <v>25</v>
      </c>
      <c r="D10" s="2">
        <v>5</v>
      </c>
      <c r="E10" s="2">
        <v>8</v>
      </c>
      <c r="F10" s="2">
        <v>28</v>
      </c>
      <c r="G10" s="2">
        <v>25</v>
      </c>
      <c r="H10" s="2">
        <v>30</v>
      </c>
      <c r="I10" s="2">
        <v>20</v>
      </c>
      <c r="J10" s="2">
        <v>4</v>
      </c>
      <c r="K10" s="2">
        <v>4</v>
      </c>
      <c r="L10" s="2">
        <v>6</v>
      </c>
      <c r="M10" s="2">
        <v>8</v>
      </c>
    </row>
    <row r="11" spans="1:13">
      <c r="A11" s="1" t="s">
        <v>21</v>
      </c>
      <c r="B11" s="1" t="s">
        <v>27</v>
      </c>
      <c r="C11" s="2">
        <v>63</v>
      </c>
      <c r="D11" s="2">
        <v>38</v>
      </c>
      <c r="E11" s="2">
        <v>30</v>
      </c>
      <c r="F11" s="2">
        <v>32</v>
      </c>
      <c r="G11" s="2">
        <v>22</v>
      </c>
      <c r="H11" s="2">
        <v>13</v>
      </c>
      <c r="I11" s="2">
        <v>12</v>
      </c>
      <c r="J11" s="2">
        <v>7</v>
      </c>
      <c r="K11" s="2">
        <v>13</v>
      </c>
      <c r="L11" s="2">
        <v>12</v>
      </c>
      <c r="M11" s="2">
        <v>12</v>
      </c>
    </row>
    <row r="12" spans="1:13">
      <c r="A12" s="1" t="s">
        <v>140</v>
      </c>
      <c r="B12" s="1" t="s">
        <v>22</v>
      </c>
      <c r="C12" s="2">
        <v>68</v>
      </c>
      <c r="D12" s="2" t="s">
        <v>30</v>
      </c>
      <c r="E12" s="2" t="s">
        <v>30</v>
      </c>
      <c r="F12" s="2">
        <v>70</v>
      </c>
      <c r="G12" s="2">
        <v>108</v>
      </c>
      <c r="H12" s="2">
        <v>122</v>
      </c>
      <c r="I12" s="2">
        <v>121</v>
      </c>
      <c r="J12" s="2">
        <v>86</v>
      </c>
      <c r="K12" s="2">
        <v>76</v>
      </c>
      <c r="L12" s="2">
        <v>45</v>
      </c>
      <c r="M12" s="2">
        <v>27</v>
      </c>
    </row>
    <row r="13" spans="1:13">
      <c r="A13" s="1" t="s">
        <v>21</v>
      </c>
      <c r="B13" s="1" t="s">
        <v>23</v>
      </c>
      <c r="C13" s="2">
        <v>68</v>
      </c>
      <c r="D13" s="2" t="s">
        <v>30</v>
      </c>
      <c r="E13" s="2" t="s">
        <v>30</v>
      </c>
      <c r="F13" s="2">
        <v>70</v>
      </c>
      <c r="G13" s="2">
        <v>108</v>
      </c>
      <c r="H13" s="2">
        <v>122</v>
      </c>
      <c r="I13" s="2">
        <v>121</v>
      </c>
      <c r="J13" s="2">
        <v>86</v>
      </c>
      <c r="K13" s="2">
        <v>76</v>
      </c>
      <c r="L13" s="2">
        <v>45</v>
      </c>
      <c r="M13" s="2">
        <v>27</v>
      </c>
    </row>
    <row r="14" spans="1:13">
      <c r="A14" s="1" t="s">
        <v>212</v>
      </c>
      <c r="B14" s="1" t="s">
        <v>22</v>
      </c>
      <c r="C14" s="2">
        <v>463</v>
      </c>
      <c r="D14" s="2">
        <v>460</v>
      </c>
      <c r="E14" s="2">
        <v>450</v>
      </c>
      <c r="F14" s="2">
        <v>451</v>
      </c>
      <c r="G14" s="2">
        <v>393</v>
      </c>
      <c r="H14" s="2">
        <v>377</v>
      </c>
      <c r="I14" s="2">
        <v>351</v>
      </c>
      <c r="J14" s="2">
        <v>257</v>
      </c>
      <c r="K14" s="2">
        <v>259</v>
      </c>
      <c r="L14" s="2">
        <v>297</v>
      </c>
      <c r="M14" s="2">
        <v>343</v>
      </c>
    </row>
    <row r="15" spans="1:13">
      <c r="A15" s="1" t="s">
        <v>21</v>
      </c>
      <c r="B15" s="1" t="s">
        <v>23</v>
      </c>
      <c r="C15" s="2">
        <v>353</v>
      </c>
      <c r="D15" s="2">
        <v>393</v>
      </c>
      <c r="E15" s="2">
        <v>388</v>
      </c>
      <c r="F15" s="2">
        <v>365</v>
      </c>
      <c r="G15" s="2">
        <v>324</v>
      </c>
      <c r="H15" s="2">
        <v>309</v>
      </c>
      <c r="I15" s="2">
        <v>293</v>
      </c>
      <c r="J15" s="2">
        <v>231</v>
      </c>
      <c r="K15" s="2">
        <v>224</v>
      </c>
      <c r="L15" s="2">
        <v>260</v>
      </c>
      <c r="M15" s="2">
        <v>305</v>
      </c>
    </row>
    <row r="16" spans="1:13">
      <c r="A16" s="1" t="s">
        <v>21</v>
      </c>
      <c r="B16" s="1" t="s">
        <v>24</v>
      </c>
      <c r="C16" s="2">
        <v>20</v>
      </c>
      <c r="D16" s="2">
        <v>22</v>
      </c>
      <c r="E16" s="2">
        <v>22</v>
      </c>
      <c r="F16" s="2">
        <v>25</v>
      </c>
      <c r="G16" s="2">
        <v>22</v>
      </c>
      <c r="H16" s="2">
        <v>25</v>
      </c>
      <c r="I16" s="2">
        <v>25</v>
      </c>
      <c r="J16" s="2">
        <v>14</v>
      </c>
      <c r="K16" s="2">
        <v>18</v>
      </c>
      <c r="L16" s="2">
        <v>18</v>
      </c>
      <c r="M16" s="2">
        <v>17</v>
      </c>
    </row>
    <row r="17" spans="1:13">
      <c r="A17" s="1" t="s">
        <v>21</v>
      </c>
      <c r="B17" s="1" t="s">
        <v>25</v>
      </c>
      <c r="C17" s="2">
        <v>3</v>
      </c>
      <c r="D17" s="2">
        <v>2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</row>
    <row r="18" spans="1:13">
      <c r="A18" s="1" t="s">
        <v>21</v>
      </c>
      <c r="B18" s="1" t="s">
        <v>26</v>
      </c>
      <c r="C18" s="2">
        <v>25</v>
      </c>
      <c r="D18" s="2">
        <v>5</v>
      </c>
      <c r="E18" s="2">
        <v>8</v>
      </c>
      <c r="F18" s="2">
        <v>28</v>
      </c>
      <c r="G18" s="2">
        <v>25</v>
      </c>
      <c r="H18" s="2">
        <v>30</v>
      </c>
      <c r="I18" s="2">
        <v>20</v>
      </c>
      <c r="J18" s="2">
        <v>4</v>
      </c>
      <c r="K18" s="2">
        <v>4</v>
      </c>
      <c r="L18" s="2">
        <v>6</v>
      </c>
      <c r="M18" s="2">
        <v>8</v>
      </c>
    </row>
    <row r="19" spans="1:13">
      <c r="A19" s="1" t="s">
        <v>21</v>
      </c>
      <c r="B19" s="1" t="s">
        <v>27</v>
      </c>
      <c r="C19" s="2">
        <v>63</v>
      </c>
      <c r="D19" s="2">
        <v>38</v>
      </c>
      <c r="E19" s="2">
        <v>30</v>
      </c>
      <c r="F19" s="2">
        <v>32</v>
      </c>
      <c r="G19" s="2">
        <v>22</v>
      </c>
      <c r="H19" s="2">
        <v>13</v>
      </c>
      <c r="I19" s="2">
        <v>12</v>
      </c>
      <c r="J19" s="2">
        <v>7</v>
      </c>
      <c r="K19" s="2">
        <v>13</v>
      </c>
      <c r="L19" s="2">
        <v>12</v>
      </c>
      <c r="M19" s="2">
        <v>12</v>
      </c>
    </row>
    <row r="20" spans="1:13">
      <c r="A20" s="1" t="s">
        <v>141</v>
      </c>
      <c r="B20" s="1" t="s">
        <v>22</v>
      </c>
      <c r="C20" s="2">
        <v>15</v>
      </c>
      <c r="D20" s="2">
        <v>12</v>
      </c>
      <c r="E20" s="2">
        <v>12</v>
      </c>
      <c r="F20" s="2">
        <v>14</v>
      </c>
      <c r="G20" s="2">
        <v>11</v>
      </c>
      <c r="H20" s="2">
        <v>13</v>
      </c>
      <c r="I20" s="2">
        <v>13</v>
      </c>
      <c r="J20" s="2">
        <v>6</v>
      </c>
      <c r="K20" s="2">
        <v>7</v>
      </c>
      <c r="L20" s="2">
        <v>8</v>
      </c>
      <c r="M20" s="2">
        <v>6</v>
      </c>
    </row>
    <row r="21" spans="1:13">
      <c r="A21" s="1" t="s">
        <v>21</v>
      </c>
      <c r="B21" s="1" t="s">
        <v>24</v>
      </c>
      <c r="C21" s="2">
        <v>15</v>
      </c>
      <c r="D21" s="2">
        <v>12</v>
      </c>
      <c r="E21" s="2">
        <v>12</v>
      </c>
      <c r="F21" s="2">
        <v>14</v>
      </c>
      <c r="G21" s="2">
        <v>11</v>
      </c>
      <c r="H21" s="2">
        <v>13</v>
      </c>
      <c r="I21" s="2">
        <v>13</v>
      </c>
      <c r="J21" s="2">
        <v>6</v>
      </c>
      <c r="K21" s="2">
        <v>7</v>
      </c>
      <c r="L21" s="2">
        <v>8</v>
      </c>
      <c r="M21" s="2">
        <v>6</v>
      </c>
    </row>
    <row r="22" spans="1:13">
      <c r="A22" s="309" t="s">
        <v>32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</row>
    <row r="23" spans="1:13">
      <c r="A23" s="309"/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09"/>
    </row>
    <row r="24" spans="1:13" ht="14.45" customHeight="1">
      <c r="A24" s="310" t="s">
        <v>33</v>
      </c>
      <c r="B24" s="310"/>
      <c r="C24" s="310"/>
      <c r="D24" s="310"/>
      <c r="E24" s="310"/>
      <c r="F24" s="310"/>
      <c r="G24" s="310"/>
    </row>
  </sheetData>
  <mergeCells count="7">
    <mergeCell ref="A24:G24"/>
    <mergeCell ref="A1:M1"/>
    <mergeCell ref="A2:A5"/>
    <mergeCell ref="B2:B5"/>
    <mergeCell ref="C2:M2"/>
    <mergeCell ref="C4:M4"/>
    <mergeCell ref="A22:M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Rebeca Nistor</dc:creator>
  <cp:keywords/>
  <dc:description/>
  <cp:lastModifiedBy>Roxana Diaconu</cp:lastModifiedBy>
  <cp:revision/>
  <dcterms:created xsi:type="dcterms:W3CDTF">2025-02-19T11:45:38Z</dcterms:created>
  <dcterms:modified xsi:type="dcterms:W3CDTF">2025-02-19T15:20:17Z</dcterms:modified>
  <cp:category/>
  <cp:contentStatus/>
</cp:coreProperties>
</file>